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5440" windowHeight="12285" tabRatio="951" firstSheet="5" activeTab="11"/>
  </bookViews>
  <sheets>
    <sheet name="0.간지" sheetId="1" r:id="rId1"/>
    <sheet name="0-1.이면" sheetId="2" r:id="rId2"/>
    <sheet name="1.농가및농가인구" sheetId="52" r:id="rId3"/>
    <sheet name="2.연령별농가인구" sheetId="53" r:id="rId4"/>
    <sheet name="3.경지면적" sheetId="54" r:id="rId5"/>
    <sheet name="4.경지규모별농가" sheetId="55" r:id="rId6"/>
    <sheet name="5.농업진흥지역지정" sheetId="14" r:id="rId7"/>
    <sheet name="6.식량작물생산량(정곡)" sheetId="56" r:id="rId8"/>
    <sheet name="6-1.미곡" sheetId="57" r:id="rId9"/>
    <sheet name="6-2.맥류" sheetId="58" r:id="rId10"/>
    <sheet name="6-3.잡곡 " sheetId="59" r:id="rId11"/>
    <sheet name="6-4.두류 " sheetId="60" r:id="rId12"/>
    <sheet name="6-5.서류" sheetId="61" r:id="rId13"/>
    <sheet name="7.채소류생산량" sheetId="62" r:id="rId14"/>
    <sheet name="8.특용작물생산량" sheetId="63" r:id="rId15"/>
    <sheet name="9.과실류생산량" sheetId="64" r:id="rId16"/>
    <sheet name="10.농업협동조합" sheetId="11" r:id="rId17"/>
    <sheet name="11.농업기계보유현황" sheetId="65" r:id="rId18"/>
    <sheet name="12.농업용지하수" sheetId="31" r:id="rId19"/>
    <sheet name="13.가축사육" sheetId="32" r:id="rId20"/>
    <sheet name="14.가축전염병발생" sheetId="33" r:id="rId21"/>
    <sheet name="15.수의사현황" sheetId="8" r:id="rId22"/>
    <sheet name="16.도축검사" sheetId="35" r:id="rId23"/>
    <sheet name="17.축산물위생관계업소" sheetId="7" r:id="rId24"/>
    <sheet name="18.임산물생산량" sheetId="40" r:id="rId25"/>
    <sheet name="19.임목벌채 허가(신고)" sheetId="41" r:id="rId26"/>
    <sheet name="20.수렵" sheetId="51" r:id="rId27"/>
    <sheet name="21.수렵면허장발급" sheetId="43" r:id="rId28"/>
    <sheet name="22.사방사업실적" sheetId="70" r:id="rId29"/>
    <sheet name="23.조림" sheetId="44" r:id="rId30"/>
    <sheet name="24.불법 산림훼손 피해현황" sheetId="71" r:id="rId31"/>
    <sheet name="25.산림의 타용도 전용허가현황" sheetId="46" r:id="rId32"/>
    <sheet name="26.산림보호구역지정현황" sheetId="49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23" hidden="1">'17.축산물위생관계업소'!#REF!</definedName>
    <definedName name="a" localSheetId="2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20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25">{"Book1"}</definedName>
    <definedName name="a" localSheetId="3">{"Book1"}</definedName>
    <definedName name="a" localSheetId="26">{"Book1"}</definedName>
    <definedName name="a" localSheetId="27">{"Book1"}</definedName>
    <definedName name="a" localSheetId="28">{"Book1"}</definedName>
    <definedName name="a" localSheetId="29">{"Book1"}</definedName>
    <definedName name="a" localSheetId="30">{"Book1"}</definedName>
    <definedName name="a" localSheetId="31">{"Book1"}</definedName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6">'[3]18.농업용기계보유 '!$A$18:$K$1275</definedName>
    <definedName name="AAA" localSheetId="17">'[4]18.농업용기계보유 '!$A$18:$K$1275</definedName>
    <definedName name="AAA" localSheetId="18">'[5]18.농업용기계보유 '!$A$18:$K$1275</definedName>
    <definedName name="AAA" localSheetId="19">'[6]18.농업용기계보유 '!$A$18:$K$1275</definedName>
    <definedName name="AAA" localSheetId="20">'[7]18.농업용기계보유 '!$A$18:$K$1275</definedName>
    <definedName name="AAA" localSheetId="21">'[6]18.농업용기계보유 '!$A$18:$K$1275</definedName>
    <definedName name="AAA" localSheetId="22">'[6]18.농업용기계보유 '!$A$18:$K$1275</definedName>
    <definedName name="AAA" localSheetId="23">'[6]18.농업용기계보유 '!$A$18:$K$1275</definedName>
    <definedName name="AAA" localSheetId="24">'[8]18.농업용기계보유 '!$A$18:$K$1275</definedName>
    <definedName name="AAA" localSheetId="25">'[8]18.농업용기계보유 '!$A$18:$K$1275</definedName>
    <definedName name="AAA" localSheetId="3">'[2]18.농업용기계보유 '!$A$18:$K$1275</definedName>
    <definedName name="AAA" localSheetId="28">'[8]18.농업용기계보유 '!$A$18:$K$1275</definedName>
    <definedName name="AAA" localSheetId="29">'[8]18.농업용기계보유 '!$A$18:$K$1275</definedName>
    <definedName name="AAA" localSheetId="30">'[8]18.농업용기계보유 '!$A$18:$K$1275</definedName>
    <definedName name="AAA" localSheetId="31">'[8]18.농업용기계보유 '!$A$18:$K$1275</definedName>
    <definedName name="AAA" localSheetId="4">'[2]18.농업용기계보유 '!$A$18:$K$1275</definedName>
    <definedName name="AAA" localSheetId="5">'[2]18.농업용기계보유 '!$A$18:$K$1275</definedName>
    <definedName name="AAA" localSheetId="6">'[9]18.농업용기계보유 '!$A$18:$K$1275</definedName>
    <definedName name="AAA" localSheetId="7">'[2]18.농업용기계보유 '!$A$18:$K$1275</definedName>
    <definedName name="AAA" localSheetId="8">'[2]18.농업용기계보유 '!$A$18:$K$1275</definedName>
    <definedName name="AAA" localSheetId="9">'[2]18.농업용기계보유 '!$A$18:$K$1275</definedName>
    <definedName name="AAA" localSheetId="10">'[2]18.농업용기계보유 '!$A$18:$K$1275</definedName>
    <definedName name="AAA" localSheetId="11">'[2]18.농업용기계보유 '!$A$18:$K$1275</definedName>
    <definedName name="AAA" localSheetId="12">'[2]18.농업용기계보유 '!$A$18:$K$1275</definedName>
    <definedName name="AAA" localSheetId="13">'[2]18.농업용기계보유 '!$A$18:$K$1275</definedName>
    <definedName name="AAA" localSheetId="14">'[2]18.농업용기계보유 '!$A$18:$K$1275</definedName>
    <definedName name="AAA" localSheetId="15">'[2]18.농업용기계보유 '!$A$18:$K$1275</definedName>
    <definedName name="AAA">'[10]18.농업용기계보유 '!$A$18:$K$1275</definedName>
    <definedName name="B" localSheetId="2">{"Book1"}</definedName>
    <definedName name="B" localSheetId="17">{"Book1"}</definedName>
    <definedName name="B" localSheetId="24">{"Book1"}</definedName>
    <definedName name="B" localSheetId="25">{"Book1"}</definedName>
    <definedName name="B" localSheetId="3">{"Book1"}</definedName>
    <definedName name="B" localSheetId="26">{"Book1"}</definedName>
    <definedName name="B" localSheetId="29">{"Book1"}</definedName>
    <definedName name="B" localSheetId="30">{"Book1"}</definedName>
    <definedName name="B" localSheetId="31">{"Book1"}</definedName>
    <definedName name="B" localSheetId="4">{"Book1"}</definedName>
    <definedName name="B" localSheetId="5">{"Book1"}</definedName>
    <definedName name="B">{"Book1"}</definedName>
    <definedName name="DDD" localSheetId="2">{"Book1"}</definedName>
    <definedName name="DDD" localSheetId="17">{"Book1"}</definedName>
    <definedName name="DDD" localSheetId="3">{"Book1"}</definedName>
    <definedName name="DDD" localSheetId="30">{"Book1"}</definedName>
    <definedName name="DDD" localSheetId="4">{"Book1"}</definedName>
    <definedName name="DDD" localSheetId="5">{"Book1"}</definedName>
    <definedName name="DDD">{"Book1"}</definedName>
    <definedName name="didtlr" localSheetId="2" hidden="1">{"'6.강수량'!$A$1:$O$37","'6.강수량'!$A$1:$C$1"}</definedName>
    <definedName name="didtlr" localSheetId="17" hidden="1">{"'6.강수량'!$A$1:$O$37","'6.강수량'!$A$1:$C$1"}</definedName>
    <definedName name="didtlr" localSheetId="3" hidden="1">{"'6.강수량'!$A$1:$O$37","'6.강수량'!$A$1:$C$1"}</definedName>
    <definedName name="didtlr" localSheetId="26" hidden="1">{"'6.강수량'!$A$1:$O$37","'6.강수량'!$A$1:$C$1"}</definedName>
    <definedName name="didtlr" localSheetId="30" hidden="1">{"'6.강수량'!$A$1:$O$37","'6.강수량'!$A$1:$C$1"}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hidden="1">{"'6.강수량'!$A$1:$O$37","'6.강수량'!$A$1:$C$1"}</definedName>
    <definedName name="Document_array" localSheetId="2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0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3">{"Book1"}</definedName>
    <definedName name="Document_array" localSheetId="26">{"Book1"}</definedName>
    <definedName name="Document_array" localSheetId="27">{"Book1"}</definedName>
    <definedName name="Document_array" localSheetId="28">{"Book1"}</definedName>
    <definedName name="Document_array" localSheetId="29">{"Book1"}</definedName>
    <definedName name="Document_array" localSheetId="30">{"Book1"}</definedName>
    <definedName name="Document_array" localSheetId="31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3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29" hidden="1">{"'6.강수량'!$A$1:$O$37","'6.강수량'!$A$1:$C$1"}</definedName>
    <definedName name="HTML_Control" localSheetId="30" hidden="1">{"'6.강수량'!$A$1:$O$37","'6.강수량'!$A$1:$C$1"}</definedName>
    <definedName name="HTML_Control" localSheetId="31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hunting" localSheetId="2" hidden="1">{"'6.강수량'!$A$1:$O$37","'6.강수량'!$A$1:$C$1"}</definedName>
    <definedName name="hunting" localSheetId="17" hidden="1">{"'6.강수량'!$A$1:$O$37","'6.강수량'!$A$1:$C$1"}</definedName>
    <definedName name="hunting" localSheetId="3" hidden="1">{"'6.강수량'!$A$1:$O$37","'6.강수량'!$A$1:$C$1"}</definedName>
    <definedName name="hunting" localSheetId="30" hidden="1">{"'6.강수량'!$A$1:$O$37","'6.강수량'!$A$1:$C$1"}</definedName>
    <definedName name="hunting" localSheetId="4" hidden="1">{"'6.강수량'!$A$1:$O$37","'6.강수량'!$A$1:$C$1"}</definedName>
    <definedName name="hunting" localSheetId="5" hidden="1">{"'6.강수량'!$A$1:$O$37","'6.강수량'!$A$1:$C$1"}</definedName>
    <definedName name="hunting" hidden="1">{"'6.강수량'!$A$1:$O$37","'6.강수량'!$A$1:$C$1"}</definedName>
    <definedName name="_xlnm.Print_Area" localSheetId="0">'0.간지'!$A$1:$I$20</definedName>
    <definedName name="_xlnm.Print_Area" localSheetId="1">'0-1.이면'!$A$1:$I$37</definedName>
    <definedName name="_xlnm.Print_Area" localSheetId="2">'1.농가및농가인구'!$A$1:$H$40</definedName>
    <definedName name="_xlnm.Print_Area" localSheetId="16">'10.농업협동조합'!$A$1:$R$23</definedName>
    <definedName name="_xlnm.Print_Area" localSheetId="17">'11.농업기계보유현황'!$A$1:$X$41</definedName>
    <definedName name="_xlnm.Print_Area" localSheetId="18">'12.농업용지하수'!$A$1:$L$42</definedName>
    <definedName name="_xlnm.Print_Area" localSheetId="19">'13.가축사육'!$A$1:$P$29</definedName>
    <definedName name="_xlnm.Print_Area" localSheetId="20">'14.가축전염병발생'!$A$1:$O$38</definedName>
    <definedName name="_xlnm.Print_Area" localSheetId="21">'15.수의사현황'!$A$1:$M$39</definedName>
    <definedName name="_xlnm.Print_Area" localSheetId="22">'16.도축검사'!$A$1:$N$40</definedName>
    <definedName name="_xlnm.Print_Area" localSheetId="23">'17.축산물위생관계업소'!$A$1:$T$37</definedName>
    <definedName name="_xlnm.Print_Area" localSheetId="24">'18.임산물생산량'!$A$1:$R$40</definedName>
    <definedName name="_xlnm.Print_Area" localSheetId="25">'19.임목벌채 허가(신고)'!$A$1:$I$25</definedName>
    <definedName name="_xlnm.Print_Area" localSheetId="3">'2.연령별농가인구'!$A$1:$Q$26</definedName>
    <definedName name="_xlnm.Print_Area" localSheetId="26">'20.수렵'!$A$1:$L$42</definedName>
    <definedName name="_xlnm.Print_Area" localSheetId="27">'21.수렵면허장발급'!$A$1:$F$40</definedName>
    <definedName name="_xlnm.Print_Area" localSheetId="28">'22.사방사업실적'!$A$1:$H$38</definedName>
    <definedName name="_xlnm.Print_Area" localSheetId="29">'23.조림'!$A$1:$I$21</definedName>
    <definedName name="_xlnm.Print_Area" localSheetId="30">'24.불법 산림훼손 피해현황'!$A$1:$M$27</definedName>
    <definedName name="_xlnm.Print_Area" localSheetId="31">'25.산림의 타용도 전용허가현황'!$A$1:$M$41</definedName>
    <definedName name="_xlnm.Print_Area" localSheetId="32">'26.산림보호구역지정현황'!$A$1:$I$37</definedName>
    <definedName name="_xlnm.Print_Area" localSheetId="4">'3.경지면적'!$A$1:$I$40</definedName>
    <definedName name="_xlnm.Print_Area" localSheetId="5">'4.경지규모별농가'!$A$1:$G$22</definedName>
    <definedName name="_xlnm.Print_Area" localSheetId="6">'5.농업진흥지역지정'!$A$1:$E$36</definedName>
    <definedName name="_xlnm.Print_Area" localSheetId="7">'6.식량작물생산량(정곡)'!$A$1:$G$21</definedName>
    <definedName name="_xlnm.Print_Area" localSheetId="8">'6-1.미곡'!$A$1:$G$15</definedName>
    <definedName name="_xlnm.Print_Area" localSheetId="9">'6-2.맥류'!$A$1:$I$24</definedName>
    <definedName name="_xlnm.Print_Area" localSheetId="10">'6-3.잡곡 '!$A$1:$L$14</definedName>
    <definedName name="_xlnm.Print_Area" localSheetId="11">'6-4.두류 '!$A$1:$J$23</definedName>
    <definedName name="_xlnm.Print_Area" localSheetId="12">'6-5.서류'!$A$1:$I$14</definedName>
    <definedName name="_xlnm.Print_Area" localSheetId="13">'7.채소류생산량'!$A$1:$AN$25</definedName>
    <definedName name="_xlnm.Print_Area" localSheetId="14">'8.특용작물생산량'!$A$1:$J$14</definedName>
    <definedName name="_xlnm.Print_Area" localSheetId="15">'9.과실류생산량'!$A$1:$N$25</definedName>
    <definedName name="qqq" localSheetId="2">'[2]18.농업용기계보유 '!$A$18:$K$1275</definedName>
    <definedName name="qqq" localSheetId="16">'[3]18.농업용기계보유 '!$A$18:$K$1275</definedName>
    <definedName name="qqq" localSheetId="17">'[4]18.농업용기계보유 '!$A$18:$K$1275</definedName>
    <definedName name="qqq" localSheetId="18">'[5]18.농업용기계보유 '!$A$18:$K$1275</definedName>
    <definedName name="qqq" localSheetId="19">'[6]18.농업용기계보유 '!$A$18:$K$1275</definedName>
    <definedName name="qqq" localSheetId="20">'[7]18.농업용기계보유 '!$A$18:$K$1275</definedName>
    <definedName name="qqq" localSheetId="21">'[6]18.농업용기계보유 '!$A$18:$K$1275</definedName>
    <definedName name="qqq" localSheetId="22">'[6]18.농업용기계보유 '!$A$18:$K$1275</definedName>
    <definedName name="qqq" localSheetId="23">'[6]18.농업용기계보유 '!$A$18:$K$1275</definedName>
    <definedName name="qqq" localSheetId="24">'[8]18.농업용기계보유 '!$A$18:$K$1275</definedName>
    <definedName name="qqq" localSheetId="25">'[8]18.농업용기계보유 '!$A$18:$K$1275</definedName>
    <definedName name="qqq" localSheetId="3">'[2]18.농업용기계보유 '!$A$18:$K$1275</definedName>
    <definedName name="qqq" localSheetId="28">'[8]18.농업용기계보유 '!$A$18:$K$1275</definedName>
    <definedName name="qqq" localSheetId="29">'[8]18.농업용기계보유 '!$A$18:$K$1275</definedName>
    <definedName name="qqq" localSheetId="30">'[8]18.농업용기계보유 '!$A$18:$K$1275</definedName>
    <definedName name="qqq" localSheetId="31">'[8]18.농업용기계보유 '!$A$18:$K$1275</definedName>
    <definedName name="qqq" localSheetId="4">'[2]18.농업용기계보유 '!$A$18:$K$1275</definedName>
    <definedName name="qqq" localSheetId="5">'[2]18.농업용기계보유 '!$A$18:$K$1275</definedName>
    <definedName name="qqq" localSheetId="6">'[9]18.농업용기계보유 '!$A$18:$K$1275</definedName>
    <definedName name="qqq" localSheetId="7">'[2]18.농업용기계보유 '!$A$18:$K$1275</definedName>
    <definedName name="qqq" localSheetId="8">'[2]18.농업용기계보유 '!$A$18:$K$1275</definedName>
    <definedName name="qqq" localSheetId="9">'[2]18.농업용기계보유 '!$A$18:$K$1275</definedName>
    <definedName name="qqq" localSheetId="10">'[2]18.농업용기계보유 '!$A$18:$K$1275</definedName>
    <definedName name="qqq" localSheetId="11">'[2]18.농업용기계보유 '!$A$18:$K$1275</definedName>
    <definedName name="qqq" localSheetId="12">'[2]18.농업용기계보유 '!$A$18:$K$1275</definedName>
    <definedName name="qqq" localSheetId="13">'[2]18.농업용기계보유 '!$A$18:$K$1275</definedName>
    <definedName name="qqq" localSheetId="14">'[2]18.농업용기계보유 '!$A$18:$K$1275</definedName>
    <definedName name="qqq" localSheetId="15">'[2]18.농업용기계보유 '!$A$18:$K$1275</definedName>
    <definedName name="qqq">'[10]18.농업용기계보유 '!$A$18:$K$1275</definedName>
    <definedName name="sss" localSheetId="2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20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25">{"Book1"}</definedName>
    <definedName name="sss" localSheetId="3">{"Book1"}</definedName>
    <definedName name="sss" localSheetId="26">{"Book1"}</definedName>
    <definedName name="sss" localSheetId="28">{"Book1"}</definedName>
    <definedName name="sss" localSheetId="29">{"Book1"}</definedName>
    <definedName name="sss" localSheetId="30">{"Book1"}</definedName>
    <definedName name="sss" localSheetId="31">{"Book1"}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>{"Book1"}</definedName>
    <definedName name="공공">'[11]15.농업용기계보유 '!$A$19:$K$1279</definedName>
    <definedName name="ㄴㄴ">{"Book1"}</definedName>
    <definedName name="ㅁ1" localSheetId="2">#REF!</definedName>
    <definedName name="ㅁ1" localSheetId="17">#REF!</definedName>
    <definedName name="ㅁ1" localSheetId="18">'12.농업용지하수'!$A$18:$D$1275</definedName>
    <definedName name="ㅁ1" localSheetId="20">#REF!</definedName>
    <definedName name="ㅁ1" localSheetId="21">#REF!</definedName>
    <definedName name="ㅁ1" localSheetId="3">#REF!</definedName>
    <definedName name="ㅁ1" localSheetId="26">#REF!</definedName>
    <definedName name="ㅁ1" localSheetId="28">#REF!</definedName>
    <definedName name="ㅁ1" localSheetId="30">#REF!</definedName>
    <definedName name="ㅁ1" localSheetId="4">#REF!</definedName>
    <definedName name="ㅁ1" localSheetId="5">#REF!</definedName>
    <definedName name="ㅁ1">#REF!</definedName>
    <definedName name="무" localSheetId="2" hidden="1">{"'6.강수량'!$A$1:$O$37","'6.강수량'!$A$1:$C$1"}</definedName>
    <definedName name="무" localSheetId="17" hidden="1">{"'6.강수량'!$A$1:$O$37","'6.강수량'!$A$1:$C$1"}</definedName>
    <definedName name="무" localSheetId="3" hidden="1">{"'6.강수량'!$A$1:$O$37","'6.강수량'!$A$1:$C$1"}</definedName>
    <definedName name="무" localSheetId="26" hidden="1">{"'6.강수량'!$A$1:$O$37","'6.강수량'!$A$1:$C$1"}</definedName>
    <definedName name="무" localSheetId="30" hidden="1">{"'6.강수량'!$A$1:$O$37","'6.강수량'!$A$1:$C$1"}</definedName>
    <definedName name="무" localSheetId="4" hidden="1">{"'6.강수량'!$A$1:$O$37","'6.강수량'!$A$1:$C$1"}</definedName>
    <definedName name="무" localSheetId="5" hidden="1">{"'6.강수량'!$A$1:$O$37","'6.강수량'!$A$1:$C$1"}</definedName>
    <definedName name="무" hidden="1">{"'6.강수량'!$A$1:$O$37","'6.강수량'!$A$1:$C$1"}</definedName>
    <definedName name="수렵" localSheetId="2" hidden="1">{"'6.강수량'!$A$1:$O$37","'6.강수량'!$A$1:$C$1"}</definedName>
    <definedName name="수렵" localSheetId="17" hidden="1">{"'6.강수량'!$A$1:$O$37","'6.강수량'!$A$1:$C$1"}</definedName>
    <definedName name="수렵" localSheetId="3" hidden="1">{"'6.강수량'!$A$1:$O$37","'6.강수량'!$A$1:$C$1"}</definedName>
    <definedName name="수렵" localSheetId="26" hidden="1">{"'6.강수량'!$A$1:$O$37","'6.강수량'!$A$1:$C$1"}</definedName>
    <definedName name="수렵" localSheetId="30" hidden="1">{"'6.강수량'!$A$1:$O$37","'6.강수량'!$A$1:$C$1"}</definedName>
    <definedName name="수렵" localSheetId="4" hidden="1">{"'6.강수량'!$A$1:$O$37","'6.강수량'!$A$1:$C$1"}</definedName>
    <definedName name="수렵" localSheetId="5" hidden="1">{"'6.강수량'!$A$1:$O$37","'6.강수량'!$A$1:$C$1"}</definedName>
    <definedName name="수렵" hidden="1">{"'6.강수량'!$A$1:$O$37","'6.강수량'!$A$1:$C$1"}</definedName>
    <definedName name="토" localSheetId="2" hidden="1">{"'6.강수량'!$A$1:$O$37","'6.강수량'!$A$1:$C$1"}</definedName>
    <definedName name="토" localSheetId="17" hidden="1">{"'6.강수량'!$A$1:$O$37","'6.강수량'!$A$1:$C$1"}</definedName>
    <definedName name="토" localSheetId="3" hidden="1">{"'6.강수량'!$A$1:$O$37","'6.강수량'!$A$1:$C$1"}</definedName>
    <definedName name="토" localSheetId="26" hidden="1">{"'6.강수량'!$A$1:$O$37","'6.강수량'!$A$1:$C$1"}</definedName>
    <definedName name="토" localSheetId="30" hidden="1">{"'6.강수량'!$A$1:$O$37","'6.강수량'!$A$1:$C$1"}</definedName>
    <definedName name="토" localSheetId="4" hidden="1">{"'6.강수량'!$A$1:$O$37","'6.강수량'!$A$1:$C$1"}</definedName>
    <definedName name="토" localSheetId="5" hidden="1">{"'6.강수량'!$A$1:$O$37","'6.강수량'!$A$1:$C$1"}</definedName>
    <definedName name="토" hidden="1">{"'6.강수량'!$A$1:$O$37","'6.강수량'!$A$1:$C$1"}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54" l="1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16" i="54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I14" i="40" l="1"/>
  <c r="C13" i="58" l="1"/>
  <c r="B13" i="58"/>
  <c r="C13" i="57" l="1"/>
  <c r="B13" i="57"/>
  <c r="M14" i="35" l="1"/>
  <c r="C14" i="35"/>
  <c r="D14" i="35"/>
  <c r="E14" i="35"/>
  <c r="F14" i="35"/>
  <c r="G14" i="35"/>
  <c r="H14" i="35"/>
  <c r="I14" i="35"/>
  <c r="J14" i="35"/>
  <c r="K14" i="35"/>
  <c r="L14" i="35"/>
  <c r="B14" i="35"/>
  <c r="E14" i="54" l="1"/>
  <c r="D14" i="54"/>
  <c r="C14" i="54" l="1"/>
  <c r="F14" i="71" l="1"/>
  <c r="D14" i="71"/>
  <c r="C14" i="71"/>
  <c r="B14" i="71"/>
  <c r="E22" i="7" l="1"/>
  <c r="E23" i="7"/>
  <c r="C14" i="46" l="1"/>
  <c r="D14" i="46"/>
  <c r="F14" i="46"/>
  <c r="G14" i="46"/>
  <c r="H14" i="46"/>
  <c r="I14" i="46"/>
  <c r="K14" i="46"/>
  <c r="L14" i="46"/>
  <c r="D12" i="70"/>
  <c r="F25" i="31" l="1"/>
  <c r="E29" i="7" l="1"/>
  <c r="F26" i="31" l="1"/>
  <c r="Q14" i="40" l="1"/>
  <c r="P14" i="40"/>
  <c r="O14" i="40"/>
  <c r="N14" i="40"/>
  <c r="L34" i="7" l="1"/>
  <c r="H14" i="52" l="1"/>
  <c r="G14" i="52"/>
  <c r="E14" i="52"/>
  <c r="D14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16" i="52"/>
  <c r="F23" i="54" l="1"/>
  <c r="G23" i="54"/>
  <c r="H23" i="54"/>
  <c r="G36" i="54"/>
  <c r="H36" i="54"/>
  <c r="F36" i="54"/>
  <c r="F22" i="54"/>
  <c r="G22" i="54"/>
  <c r="H22" i="54"/>
  <c r="F33" i="54"/>
  <c r="G33" i="54"/>
  <c r="H33" i="54"/>
  <c r="F21" i="54"/>
  <c r="G21" i="54"/>
  <c r="H21" i="54"/>
  <c r="F20" i="54"/>
  <c r="G20" i="54"/>
  <c r="H20" i="54"/>
  <c r="F32" i="54"/>
  <c r="G32" i="54"/>
  <c r="H32" i="54"/>
  <c r="H31" i="54"/>
  <c r="F31" i="54"/>
  <c r="G31" i="54"/>
  <c r="F19" i="54"/>
  <c r="G19" i="54"/>
  <c r="H19" i="54"/>
  <c r="F25" i="54"/>
  <c r="G25" i="54"/>
  <c r="H25" i="54"/>
  <c r="F34" i="54"/>
  <c r="G34" i="54"/>
  <c r="H34" i="54"/>
  <c r="F29" i="54"/>
  <c r="G29" i="54"/>
  <c r="H29" i="54"/>
  <c r="F17" i="54"/>
  <c r="G17" i="54"/>
  <c r="H17" i="54"/>
  <c r="F35" i="54"/>
  <c r="H35" i="54"/>
  <c r="G35" i="54"/>
  <c r="F18" i="54"/>
  <c r="G18" i="54"/>
  <c r="H18" i="54"/>
  <c r="H28" i="54"/>
  <c r="F28" i="54"/>
  <c r="G28" i="54"/>
  <c r="F37" i="54"/>
  <c r="G37" i="54"/>
  <c r="H37" i="54"/>
  <c r="H16" i="54"/>
  <c r="G16" i="54"/>
  <c r="F16" i="54"/>
  <c r="F27" i="54"/>
  <c r="H27" i="54"/>
  <c r="G27" i="54"/>
  <c r="H24" i="54"/>
  <c r="F24" i="54"/>
  <c r="G24" i="54"/>
  <c r="F30" i="54"/>
  <c r="G30" i="54"/>
  <c r="H30" i="54"/>
  <c r="F38" i="54"/>
  <c r="H38" i="54"/>
  <c r="F26" i="54"/>
  <c r="G26" i="54"/>
  <c r="H26" i="54"/>
  <c r="F14" i="52"/>
  <c r="C14" i="52"/>
  <c r="K17" i="11" l="1"/>
  <c r="K18" i="11"/>
  <c r="K19" i="11"/>
  <c r="K21" i="11"/>
  <c r="K22" i="11"/>
  <c r="K20" i="11"/>
  <c r="F14" i="54" l="1"/>
  <c r="H14" i="54"/>
  <c r="G14" i="54"/>
  <c r="J15" i="11" l="1"/>
  <c r="N22" i="11"/>
  <c r="N21" i="11"/>
  <c r="N20" i="11"/>
  <c r="N19" i="11"/>
  <c r="N18" i="11"/>
  <c r="N17" i="11"/>
  <c r="C35" i="14" l="1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E15" i="11" l="1"/>
  <c r="D18" i="65"/>
  <c r="B20" i="46" l="1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E15" i="7"/>
  <c r="E16" i="7"/>
  <c r="E17" i="7"/>
  <c r="E18" i="7"/>
  <c r="E19" i="7"/>
  <c r="E20" i="7"/>
  <c r="E21" i="7"/>
  <c r="E24" i="7"/>
  <c r="E25" i="7"/>
  <c r="E26" i="7"/>
  <c r="E27" i="7"/>
  <c r="E28" i="7"/>
  <c r="E30" i="7"/>
  <c r="E31" i="7"/>
  <c r="E32" i="7"/>
  <c r="E33" i="7"/>
  <c r="E34" i="7"/>
  <c r="E35" i="7"/>
  <c r="E36" i="7"/>
  <c r="L15" i="7"/>
  <c r="L16" i="7"/>
  <c r="L17" i="7"/>
  <c r="L18" i="7"/>
  <c r="L19" i="7"/>
  <c r="L20" i="7"/>
  <c r="L21" i="7"/>
  <c r="L22" i="7"/>
  <c r="B22" i="7" s="1"/>
  <c r="L23" i="7"/>
  <c r="B23" i="7" s="1"/>
  <c r="L24" i="7"/>
  <c r="L25" i="7"/>
  <c r="L26" i="7"/>
  <c r="L27" i="7"/>
  <c r="L28" i="7"/>
  <c r="L29" i="7"/>
  <c r="L30" i="7"/>
  <c r="L31" i="7"/>
  <c r="L32" i="7"/>
  <c r="L33" i="7"/>
  <c r="L35" i="7"/>
  <c r="L36" i="7"/>
  <c r="S26" i="65"/>
  <c r="M26" i="65"/>
  <c r="J26" i="65"/>
  <c r="D26" i="65"/>
  <c r="B26" i="65" l="1"/>
  <c r="C17" i="43" l="1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16" i="43"/>
  <c r="F19" i="31"/>
  <c r="F20" i="31"/>
  <c r="F21" i="31"/>
  <c r="F22" i="31"/>
  <c r="F23" i="31"/>
  <c r="F24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8" i="31"/>
  <c r="S12" i="7" l="1"/>
  <c r="G38" i="51" l="1"/>
  <c r="C38" i="51"/>
  <c r="G37" i="51"/>
  <c r="C37" i="51"/>
  <c r="G36" i="51"/>
  <c r="C36" i="51"/>
  <c r="G35" i="51"/>
  <c r="C35" i="51"/>
  <c r="G34" i="51"/>
  <c r="C34" i="51"/>
  <c r="G33" i="51"/>
  <c r="C33" i="51"/>
  <c r="G32" i="51"/>
  <c r="C32" i="51"/>
  <c r="G31" i="51"/>
  <c r="C31" i="51"/>
  <c r="G30" i="51"/>
  <c r="C30" i="51"/>
  <c r="G29" i="51"/>
  <c r="C29" i="51"/>
  <c r="G28" i="51"/>
  <c r="C28" i="51"/>
  <c r="G27" i="51"/>
  <c r="C27" i="51"/>
  <c r="G26" i="51"/>
  <c r="C26" i="51"/>
  <c r="G25" i="51"/>
  <c r="C25" i="51"/>
  <c r="G24" i="51"/>
  <c r="C24" i="51"/>
  <c r="G23" i="51"/>
  <c r="C23" i="51"/>
  <c r="G22" i="51"/>
  <c r="C22" i="51"/>
  <c r="G21" i="51"/>
  <c r="C21" i="51"/>
  <c r="G20" i="51"/>
  <c r="C20" i="51"/>
  <c r="G19" i="51"/>
  <c r="C19" i="51"/>
  <c r="G18" i="51"/>
  <c r="C18" i="51"/>
  <c r="G17" i="51"/>
  <c r="C17" i="51"/>
  <c r="G16" i="51"/>
  <c r="C16" i="51"/>
  <c r="E38" i="46" l="1"/>
  <c r="E37" i="46"/>
  <c r="E36" i="46"/>
  <c r="E35" i="46"/>
  <c r="E34" i="46"/>
  <c r="E33" i="46"/>
  <c r="E32" i="46"/>
  <c r="E31" i="46"/>
  <c r="E30" i="46"/>
  <c r="E29" i="46"/>
  <c r="E28" i="46"/>
  <c r="E27" i="46"/>
  <c r="E26" i="46"/>
  <c r="E25" i="46"/>
  <c r="E24" i="46"/>
  <c r="E23" i="46"/>
  <c r="E22" i="46"/>
  <c r="E21" i="46"/>
  <c r="E20" i="46"/>
  <c r="E19" i="46"/>
  <c r="B19" i="46"/>
  <c r="E18" i="46"/>
  <c r="B18" i="46"/>
  <c r="E17" i="46"/>
  <c r="B17" i="46"/>
  <c r="E16" i="46"/>
  <c r="B16" i="46"/>
  <c r="B14" i="46" l="1"/>
  <c r="E14" i="46"/>
  <c r="B36" i="7"/>
  <c r="B32" i="7"/>
  <c r="B27" i="7"/>
  <c r="B21" i="7"/>
  <c r="B18" i="7"/>
  <c r="B16" i="7"/>
  <c r="B15" i="7"/>
  <c r="L14" i="7"/>
  <c r="E14" i="7"/>
  <c r="E38" i="8"/>
  <c r="B38" i="8" s="1"/>
  <c r="E37" i="8"/>
  <c r="B37" i="8" s="1"/>
  <c r="E36" i="8"/>
  <c r="B36" i="8" s="1"/>
  <c r="E35" i="8"/>
  <c r="B35" i="8" s="1"/>
  <c r="E34" i="8"/>
  <c r="B34" i="8" s="1"/>
  <c r="E33" i="8"/>
  <c r="B33" i="8" s="1"/>
  <c r="E32" i="8"/>
  <c r="B32" i="8" s="1"/>
  <c r="E31" i="8"/>
  <c r="B31" i="8" s="1"/>
  <c r="E30" i="8"/>
  <c r="B30" i="8" s="1"/>
  <c r="E29" i="8"/>
  <c r="B29" i="8" s="1"/>
  <c r="E28" i="8"/>
  <c r="B28" i="8" s="1"/>
  <c r="E27" i="8"/>
  <c r="B27" i="8" s="1"/>
  <c r="E26" i="8"/>
  <c r="B26" i="8" s="1"/>
  <c r="E25" i="8"/>
  <c r="B25" i="8" s="1"/>
  <c r="E24" i="8"/>
  <c r="B24" i="8" s="1"/>
  <c r="E23" i="8"/>
  <c r="B23" i="8" s="1"/>
  <c r="E22" i="8"/>
  <c r="B22" i="8" s="1"/>
  <c r="E21" i="8"/>
  <c r="B21" i="8" s="1"/>
  <c r="E20" i="8"/>
  <c r="B20" i="8" s="1"/>
  <c r="E19" i="8"/>
  <c r="B19" i="8" s="1"/>
  <c r="E18" i="8"/>
  <c r="B18" i="8" s="1"/>
  <c r="E17" i="8"/>
  <c r="B17" i="8" s="1"/>
  <c r="E16" i="8"/>
  <c r="E15" i="8"/>
  <c r="B15" i="8" s="1"/>
  <c r="B16" i="8" l="1"/>
  <c r="B34" i="7"/>
  <c r="B31" i="7"/>
  <c r="B35" i="7"/>
  <c r="B14" i="7"/>
  <c r="B19" i="7"/>
  <c r="B24" i="7"/>
  <c r="B26" i="7"/>
  <c r="B17" i="7"/>
  <c r="B28" i="7"/>
  <c r="B30" i="7"/>
  <c r="B33" i="7"/>
  <c r="B25" i="7"/>
  <c r="B20" i="7"/>
  <c r="B29" i="7"/>
  <c r="H12" i="70"/>
  <c r="G12" i="70"/>
  <c r="F12" i="70"/>
  <c r="E12" i="70"/>
  <c r="C12" i="70"/>
  <c r="H13" i="33"/>
  <c r="K14" i="40" l="1"/>
  <c r="S40" i="65" l="1"/>
  <c r="M40" i="65"/>
  <c r="J40" i="65"/>
  <c r="D40" i="65"/>
  <c r="S39" i="65"/>
  <c r="M39" i="65"/>
  <c r="J39" i="65"/>
  <c r="D39" i="65"/>
  <c r="S38" i="65"/>
  <c r="M38" i="65"/>
  <c r="J38" i="65"/>
  <c r="D38" i="65"/>
  <c r="S37" i="65"/>
  <c r="M37" i="65"/>
  <c r="J37" i="65"/>
  <c r="D37" i="65"/>
  <c r="S36" i="65"/>
  <c r="M36" i="65"/>
  <c r="J36" i="65"/>
  <c r="D36" i="65"/>
  <c r="S35" i="65"/>
  <c r="M35" i="65"/>
  <c r="J35" i="65"/>
  <c r="D35" i="65"/>
  <c r="S34" i="65"/>
  <c r="M34" i="65"/>
  <c r="J34" i="65"/>
  <c r="D34" i="65"/>
  <c r="S33" i="65"/>
  <c r="M33" i="65"/>
  <c r="J33" i="65"/>
  <c r="D33" i="65"/>
  <c r="S32" i="65"/>
  <c r="M32" i="65"/>
  <c r="J32" i="65"/>
  <c r="D32" i="65"/>
  <c r="S31" i="65"/>
  <c r="M31" i="65"/>
  <c r="J31" i="65"/>
  <c r="D31" i="65"/>
  <c r="S30" i="65"/>
  <c r="M30" i="65"/>
  <c r="J30" i="65"/>
  <c r="D30" i="65"/>
  <c r="S29" i="65"/>
  <c r="M29" i="65"/>
  <c r="J29" i="65"/>
  <c r="D29" i="65"/>
  <c r="S28" i="65"/>
  <c r="M28" i="65"/>
  <c r="J28" i="65"/>
  <c r="D28" i="65"/>
  <c r="S27" i="65"/>
  <c r="M27" i="65"/>
  <c r="J27" i="65"/>
  <c r="D27" i="65"/>
  <c r="S25" i="65"/>
  <c r="M25" i="65"/>
  <c r="J25" i="65"/>
  <c r="D25" i="65"/>
  <c r="S24" i="65"/>
  <c r="M24" i="65"/>
  <c r="J24" i="65"/>
  <c r="D24" i="65"/>
  <c r="S23" i="65"/>
  <c r="M23" i="65"/>
  <c r="J23" i="65"/>
  <c r="D23" i="65"/>
  <c r="S22" i="65"/>
  <c r="M22" i="65"/>
  <c r="J22" i="65"/>
  <c r="D22" i="65"/>
  <c r="S21" i="65"/>
  <c r="M21" i="65"/>
  <c r="J21" i="65"/>
  <c r="D21" i="65"/>
  <c r="S20" i="65"/>
  <c r="M20" i="65"/>
  <c r="J20" i="65"/>
  <c r="D20" i="65"/>
  <c r="S19" i="65"/>
  <c r="M19" i="65"/>
  <c r="J19" i="65"/>
  <c r="D19" i="65"/>
  <c r="S18" i="65"/>
  <c r="M18" i="65"/>
  <c r="J18" i="65"/>
  <c r="X16" i="65"/>
  <c r="W16" i="65"/>
  <c r="V16" i="65"/>
  <c r="U16" i="65"/>
  <c r="T16" i="65"/>
  <c r="O16" i="65"/>
  <c r="N16" i="65"/>
  <c r="L16" i="65"/>
  <c r="K16" i="65"/>
  <c r="I16" i="65"/>
  <c r="H16" i="65"/>
  <c r="G16" i="65"/>
  <c r="F16" i="65"/>
  <c r="E16" i="65"/>
  <c r="C16" i="65"/>
  <c r="D16" i="65" l="1"/>
  <c r="J16" i="65"/>
  <c r="M16" i="65"/>
  <c r="S16" i="65"/>
  <c r="B40" i="65"/>
  <c r="B20" i="65"/>
  <c r="B28" i="65"/>
  <c r="B36" i="65"/>
  <c r="B29" i="65"/>
  <c r="B33" i="65"/>
  <c r="B19" i="65"/>
  <c r="B24" i="65"/>
  <c r="B18" i="65"/>
  <c r="B22" i="65"/>
  <c r="B23" i="65"/>
  <c r="B27" i="65"/>
  <c r="B32" i="65"/>
  <c r="B37" i="65"/>
  <c r="B30" i="65"/>
  <c r="B31" i="65"/>
  <c r="B34" i="65"/>
  <c r="B35" i="65"/>
  <c r="B21" i="65"/>
  <c r="B25" i="65"/>
  <c r="B38" i="65"/>
  <c r="B39" i="65"/>
  <c r="B16" i="65" l="1"/>
  <c r="I13" i="33" l="1"/>
  <c r="R12" i="7" l="1"/>
  <c r="I12" i="7"/>
  <c r="L14" i="51" l="1"/>
  <c r="K14" i="51"/>
  <c r="J14" i="51"/>
  <c r="I14" i="51"/>
  <c r="H14" i="51"/>
  <c r="F14" i="51"/>
  <c r="E14" i="51"/>
  <c r="D14" i="51"/>
  <c r="G14" i="51" l="1"/>
  <c r="C14" i="51"/>
  <c r="E14" i="40"/>
  <c r="I12" i="49"/>
  <c r="H12" i="49"/>
  <c r="G12" i="49"/>
  <c r="F12" i="49"/>
  <c r="E12" i="49"/>
  <c r="D12" i="49"/>
  <c r="C12" i="49"/>
  <c r="H14" i="40"/>
  <c r="M14" i="40"/>
  <c r="J14" i="40"/>
  <c r="G14" i="40"/>
  <c r="F14" i="40"/>
  <c r="K12" i="7"/>
  <c r="M12" i="7"/>
  <c r="N12" i="7"/>
  <c r="O12" i="7"/>
  <c r="P12" i="7"/>
  <c r="Q12" i="7"/>
  <c r="J12" i="7"/>
  <c r="C12" i="7"/>
  <c r="D12" i="7"/>
  <c r="F12" i="7"/>
  <c r="G12" i="7"/>
  <c r="H12" i="7"/>
  <c r="K16" i="31"/>
  <c r="J16" i="31"/>
  <c r="I16" i="31"/>
  <c r="H16" i="31"/>
  <c r="G16" i="31"/>
  <c r="E16" i="31"/>
  <c r="D16" i="31"/>
  <c r="C16" i="31"/>
  <c r="L13" i="8"/>
  <c r="K13" i="8"/>
  <c r="J13" i="8"/>
  <c r="I13" i="8"/>
  <c r="H13" i="8"/>
  <c r="G13" i="8"/>
  <c r="F13" i="8"/>
  <c r="D13" i="8"/>
  <c r="C13" i="8"/>
  <c r="B13" i="33"/>
  <c r="P15" i="11"/>
  <c r="O15" i="11"/>
  <c r="M15" i="11"/>
  <c r="L15" i="11"/>
  <c r="I15" i="11"/>
  <c r="H15" i="11"/>
  <c r="G15" i="11"/>
  <c r="F15" i="11"/>
  <c r="D15" i="11"/>
  <c r="C15" i="11"/>
  <c r="F14" i="43"/>
  <c r="E14" i="43"/>
  <c r="D14" i="43"/>
  <c r="F13" i="33"/>
  <c r="D13" i="33"/>
  <c r="D14" i="40"/>
  <c r="C14" i="40"/>
  <c r="B14" i="40"/>
  <c r="G13" i="33"/>
  <c r="E13" i="33"/>
  <c r="C13" i="33"/>
  <c r="J13" i="33"/>
  <c r="K13" i="33"/>
  <c r="L13" i="33"/>
  <c r="M13" i="33"/>
  <c r="N13" i="33"/>
  <c r="D11" i="14"/>
  <c r="E11" i="14"/>
  <c r="K15" i="11" l="1"/>
  <c r="B13" i="8"/>
  <c r="C14" i="43"/>
  <c r="E12" i="7"/>
  <c r="C11" i="14"/>
  <c r="L12" i="7"/>
  <c r="E13" i="8"/>
  <c r="F16" i="31"/>
  <c r="N15" i="11"/>
  <c r="B12" i="7" l="1"/>
</calcChain>
</file>

<file path=xl/sharedStrings.xml><?xml version="1.0" encoding="utf-8"?>
<sst xmlns="http://schemas.openxmlformats.org/spreadsheetml/2006/main" count="1866" uniqueCount="865">
  <si>
    <t>Year</t>
  </si>
  <si>
    <t>Source : Statistics Korea</t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</si>
  <si>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</si>
  <si>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</si>
  <si>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</si>
  <si>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</si>
  <si>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</si>
  <si>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</si>
  <si>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</si>
  <si>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</si>
  <si>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</si>
  <si>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</si>
  <si>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</si>
  <si>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</si>
  <si>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</si>
  <si>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</si>
  <si>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</si>
  <si>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</si>
  <si>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</si>
  <si>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</si>
  <si>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</si>
  <si>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</si>
  <si>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</si>
  <si>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</si>
  <si>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</si>
  <si>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연별 및
시군별</t>
    <phoneticPr fontId="60" type="noConversion"/>
  </si>
  <si>
    <t xml:space="preserve"> </t>
    <phoneticPr fontId="60" type="noConversion"/>
  </si>
  <si>
    <t>단위 : 대</t>
  </si>
  <si>
    <t>단위 : 개, 천원</t>
    <phoneticPr fontId="60" type="noConversion"/>
  </si>
  <si>
    <t>사육가구</t>
    <phoneticPr fontId="60" type="noConversion"/>
  </si>
  <si>
    <t>마리수
Heads</t>
    <phoneticPr fontId="60" type="noConversion"/>
  </si>
  <si>
    <t>Households</t>
    <phoneticPr fontId="60" type="noConversion"/>
  </si>
  <si>
    <t xml:space="preserve"> Yeongju</t>
  </si>
  <si>
    <t xml:space="preserve"> Bonghwa</t>
  </si>
  <si>
    <t xml:space="preserve"> Ulleung</t>
  </si>
  <si>
    <t>단위 : 마리, 톤</t>
    <phoneticPr fontId="60" type="noConversion"/>
  </si>
  <si>
    <t>Unit : head, ton</t>
    <phoneticPr fontId="60" type="noConversion"/>
  </si>
  <si>
    <t>소 Cattle</t>
    <phoneticPr fontId="60" type="noConversion"/>
  </si>
  <si>
    <t>돼지 Pigs</t>
    <phoneticPr fontId="60" type="noConversion"/>
  </si>
  <si>
    <t>닭  Chickens</t>
    <phoneticPr fontId="60" type="noConversion"/>
  </si>
  <si>
    <t>기타  Others</t>
    <phoneticPr fontId="60" type="noConversion"/>
  </si>
  <si>
    <t>두수
No.of heads</t>
    <phoneticPr fontId="60" type="noConversion"/>
  </si>
  <si>
    <t>생체량
Alive</t>
    <phoneticPr fontId="60" type="noConversion"/>
  </si>
  <si>
    <t>지육량
Meat</t>
    <phoneticPr fontId="60" type="noConversion"/>
  </si>
  <si>
    <t>단위 : ha</t>
  </si>
  <si>
    <t>Unit : ha</t>
  </si>
  <si>
    <t>단위 : 건</t>
  </si>
  <si>
    <t>여
Female</t>
    <phoneticPr fontId="60" type="noConversion"/>
  </si>
  <si>
    <t>2008</t>
    <phoneticPr fontId="60" type="noConversion"/>
  </si>
  <si>
    <t>단위 : ha, 천본</t>
  </si>
  <si>
    <t>연별 및
시군별</t>
  </si>
  <si>
    <t>건수
Cases</t>
  </si>
  <si>
    <t>면적
Area</t>
  </si>
  <si>
    <t>도로
Road</t>
    <phoneticPr fontId="67" type="noConversion"/>
  </si>
  <si>
    <t>공장
Factory</t>
    <phoneticPr fontId="67" type="noConversion"/>
  </si>
  <si>
    <t>기타
Others</t>
    <phoneticPr fontId="67" type="noConversion"/>
  </si>
  <si>
    <t>1. 농가 및 농가인구</t>
    <phoneticPr fontId="60" type="noConversion"/>
  </si>
  <si>
    <t>2. 연령별 농가인구</t>
    <phoneticPr fontId="60" type="noConversion"/>
  </si>
  <si>
    <t>3. 경지면적</t>
    <phoneticPr fontId="60" type="noConversion"/>
  </si>
  <si>
    <t>4. 경지규모별 농가</t>
    <phoneticPr fontId="60" type="noConversion"/>
  </si>
  <si>
    <t>5. 농업진흥지역 지정</t>
    <phoneticPr fontId="60" type="noConversion"/>
  </si>
  <si>
    <t xml:space="preserve">  가. 해수면어업</t>
    <phoneticPr fontId="60" type="noConversion"/>
  </si>
  <si>
    <t xml:space="preserve">  나. 내수면어업</t>
    <phoneticPr fontId="60" type="noConversion"/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</si>
  <si>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</si>
  <si>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</si>
  <si>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</si>
  <si>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</si>
  <si>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</si>
  <si>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</si>
  <si>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</si>
  <si>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</si>
  <si>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</si>
  <si>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</si>
  <si>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</si>
  <si>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</si>
  <si>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</si>
  <si>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</si>
  <si>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</si>
  <si>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</si>
  <si>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</si>
  <si>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</si>
  <si>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</si>
  <si>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</si>
  <si>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</si>
  <si>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</si>
  <si>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</si>
  <si>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</si>
  <si>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</si>
  <si>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</si>
  <si>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</si>
  <si>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</si>
  <si>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</si>
  <si>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</si>
  <si>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</si>
  <si>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</si>
  <si>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</si>
  <si>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</si>
  <si>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</si>
  <si>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</si>
  <si>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</si>
  <si>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</si>
  <si>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</si>
  <si>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</si>
  <si>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</si>
  <si>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</si>
  <si>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</si>
  <si>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</si>
  <si>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</si>
  <si>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</si>
  <si>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2008</t>
  </si>
  <si>
    <t>단위 : ha</t>
    <phoneticPr fontId="60" type="noConversion"/>
  </si>
  <si>
    <t>Unit : ha</t>
    <phoneticPr fontId="60" type="noConversion"/>
  </si>
  <si>
    <t>포항시</t>
    <phoneticPr fontId="60" type="noConversion"/>
  </si>
  <si>
    <t>단위 : 명</t>
  </si>
  <si>
    <t>기타
Others</t>
    <phoneticPr fontId="60" type="noConversion"/>
  </si>
  <si>
    <t>단위 : 개, 명, 백만원</t>
  </si>
  <si>
    <t>5. 농업진흥지역 지정</t>
    <phoneticPr fontId="60" type="noConversion"/>
  </si>
  <si>
    <t>자료 : 농업정책과</t>
    <phoneticPr fontId="60" type="noConversion"/>
  </si>
  <si>
    <t>단위 : ha, M/T</t>
  </si>
  <si>
    <t>Unit : ha, M/T</t>
  </si>
  <si>
    <t xml:space="preserve"> </t>
  </si>
  <si>
    <t>1. Farm Households and Population</t>
    <phoneticPr fontId="60" type="noConversion"/>
  </si>
  <si>
    <t>Unit : household, person</t>
    <phoneticPr fontId="60" type="noConversion"/>
  </si>
  <si>
    <t>농가인구
Farm population</t>
    <phoneticPr fontId="60" type="noConversion"/>
  </si>
  <si>
    <t xml:space="preserve"> Pohang</t>
    <phoneticPr fontId="60" type="noConversion"/>
  </si>
  <si>
    <t xml:space="preserve"> Yeongcheon</t>
    <phoneticPr fontId="60" type="noConversion"/>
  </si>
  <si>
    <t xml:space="preserve"> Goryeong</t>
    <phoneticPr fontId="60" type="noConversion"/>
  </si>
  <si>
    <t xml:space="preserve"> Chilgok</t>
    <phoneticPr fontId="60" type="noConversion"/>
  </si>
  <si>
    <t xml:space="preserve"> Bonghwa</t>
    <phoneticPr fontId="60" type="noConversion"/>
  </si>
  <si>
    <t>Unit : number, person, million won</t>
    <phoneticPr fontId="60" type="noConversion"/>
  </si>
  <si>
    <t>조합수
Number of
unions</t>
    <phoneticPr fontId="60" type="noConversion"/>
  </si>
  <si>
    <t>Year &amp; Union</t>
    <phoneticPr fontId="60" type="noConversion"/>
  </si>
  <si>
    <t>판매
Sale</t>
    <phoneticPr fontId="60" type="noConversion"/>
  </si>
  <si>
    <t>구매
Purchasing</t>
    <phoneticPr fontId="60" type="noConversion"/>
  </si>
  <si>
    <t>가공
Processing</t>
    <phoneticPr fontId="60" type="noConversion"/>
  </si>
  <si>
    <t>금융자금
Credit banking fund</t>
    <phoneticPr fontId="60" type="noConversion"/>
  </si>
  <si>
    <t>정책자금
Policy fund</t>
    <phoneticPr fontId="60" type="noConversion"/>
  </si>
  <si>
    <t>요구불예금
Demand deposit</t>
    <phoneticPr fontId="60" type="noConversion"/>
  </si>
  <si>
    <t>중
앙
회</t>
    <phoneticPr fontId="60" type="noConversion"/>
  </si>
  <si>
    <t>지역본부</t>
    <phoneticPr fontId="60" type="noConversion"/>
  </si>
  <si>
    <t>시군지부</t>
    <phoneticPr fontId="60" type="noConversion"/>
  </si>
  <si>
    <t>지점</t>
    <phoneticPr fontId="60" type="noConversion"/>
  </si>
  <si>
    <t>농협</t>
    <phoneticPr fontId="60" type="noConversion"/>
  </si>
  <si>
    <t>축협</t>
    <phoneticPr fontId="60" type="noConversion"/>
  </si>
  <si>
    <t>인삼협</t>
    <phoneticPr fontId="60" type="noConversion"/>
  </si>
  <si>
    <t>Source : National Agricultural Cooperative Federation</t>
    <phoneticPr fontId="60" type="noConversion"/>
  </si>
  <si>
    <t>Unit : case</t>
    <phoneticPr fontId="60" type="noConversion"/>
  </si>
  <si>
    <t>계
Total</t>
    <phoneticPr fontId="60" type="noConversion"/>
  </si>
  <si>
    <t>1종
class Ⅰ</t>
    <phoneticPr fontId="60" type="noConversion"/>
  </si>
  <si>
    <t>2종
class Ⅱ</t>
    <phoneticPr fontId="60" type="noConversion"/>
  </si>
  <si>
    <t>3종
class Ⅲ</t>
    <phoneticPr fontId="60" type="noConversion"/>
  </si>
  <si>
    <t>성별 Gender</t>
    <phoneticPr fontId="60" type="noConversion"/>
  </si>
  <si>
    <t>남
Male</t>
    <phoneticPr fontId="60" type="noConversion"/>
  </si>
  <si>
    <t>연구
Research</t>
    <phoneticPr fontId="60" type="noConversion"/>
  </si>
  <si>
    <t>개업수의
Practitioner</t>
    <phoneticPr fontId="60" type="noConversion"/>
  </si>
  <si>
    <t>학교
School</t>
    <phoneticPr fontId="60" type="noConversion"/>
  </si>
  <si>
    <t>단위 : 개소</t>
  </si>
  <si>
    <t>도축업
Livestock slaughter business</t>
  </si>
  <si>
    <t>집유업
Milk collection business</t>
  </si>
  <si>
    <t>축산물가공업
Livestock products processing business</t>
  </si>
  <si>
    <t>축산물판매업
Livestock products sales business</t>
  </si>
  <si>
    <t>식육가공업
Meat processing business</t>
  </si>
  <si>
    <t>식육포장
처리업
Meat wrapping business</t>
  </si>
  <si>
    <t>유가공업
Milk processing business</t>
  </si>
  <si>
    <t>알가공업
Egg processing business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</si>
  <si>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</si>
  <si>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</si>
  <si>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</si>
  <si>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</si>
  <si>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</si>
  <si>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</si>
  <si>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</si>
  <si>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</si>
  <si>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</si>
  <si>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</si>
  <si>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</si>
  <si>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</si>
  <si>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</si>
  <si>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</si>
  <si>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</si>
  <si>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</si>
  <si>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</si>
  <si>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</si>
  <si>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</si>
  <si>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Uljin</t>
  </si>
  <si>
    <t>5. Land Designated for Agricultural Promotion</t>
    <phoneticPr fontId="60" type="noConversion"/>
  </si>
  <si>
    <t>농업보호구역
Agricultural conservation land</t>
    <phoneticPr fontId="60" type="noConversion"/>
  </si>
  <si>
    <t>공수의
Public veterinarian</t>
    <phoneticPr fontId="60" type="noConversion"/>
  </si>
  <si>
    <t xml:space="preserve"> </t>
    <phoneticPr fontId="60" type="noConversion"/>
  </si>
  <si>
    <t>2. 연령별 농가인구</t>
  </si>
  <si>
    <t>3. 경지면적</t>
  </si>
  <si>
    <t>4. 경지규모별 농가</t>
  </si>
  <si>
    <t>단위 : 가구</t>
  </si>
  <si>
    <t>생산량
Production</t>
  </si>
  <si>
    <t>Kg/10a</t>
  </si>
  <si>
    <t>밀
Wheat</t>
  </si>
  <si>
    <t xml:space="preserve">옥수수
Corn </t>
  </si>
  <si>
    <t>생산량 
Production</t>
  </si>
  <si>
    <t>㎏/10a</t>
  </si>
  <si>
    <t>딸기 Strawberry</t>
  </si>
  <si>
    <t>상추 Lettuce</t>
  </si>
  <si>
    <t>생강 Ginger</t>
  </si>
  <si>
    <t>마늘 Garlic</t>
  </si>
  <si>
    <t xml:space="preserve"> 포항시</t>
  </si>
  <si>
    <t xml:space="preserve">  Pohang</t>
  </si>
  <si>
    <t xml:space="preserve"> 경주시</t>
  </si>
  <si>
    <t xml:space="preserve">  Gyeongju</t>
  </si>
  <si>
    <t xml:space="preserve"> 김천시</t>
  </si>
  <si>
    <t xml:space="preserve">  Gimcheon</t>
  </si>
  <si>
    <t xml:space="preserve"> 안동시</t>
  </si>
  <si>
    <t xml:space="preserve">  Andong</t>
  </si>
  <si>
    <t xml:space="preserve"> 구미시</t>
  </si>
  <si>
    <t xml:space="preserve">  Gumi</t>
  </si>
  <si>
    <t xml:space="preserve"> 영주시</t>
  </si>
  <si>
    <t xml:space="preserve">  Yeongju</t>
  </si>
  <si>
    <t xml:space="preserve"> 영천시</t>
  </si>
  <si>
    <t xml:space="preserve">  Yeongcheon</t>
  </si>
  <si>
    <t xml:space="preserve"> 상주시</t>
  </si>
  <si>
    <t xml:space="preserve">  Sangju</t>
  </si>
  <si>
    <t xml:space="preserve"> 문경시</t>
  </si>
  <si>
    <t xml:space="preserve">  Mungyeong</t>
  </si>
  <si>
    <t xml:space="preserve"> 경산시</t>
  </si>
  <si>
    <t xml:space="preserve">  Gyeongsan</t>
  </si>
  <si>
    <t xml:space="preserve"> 군위군</t>
  </si>
  <si>
    <t xml:space="preserve">  Gunwi</t>
  </si>
  <si>
    <t xml:space="preserve"> 의성군</t>
  </si>
  <si>
    <t xml:space="preserve">  Uiseong</t>
  </si>
  <si>
    <t xml:space="preserve"> 청송군</t>
  </si>
  <si>
    <t xml:space="preserve">  Cheongsong</t>
  </si>
  <si>
    <t xml:space="preserve"> 영양군</t>
  </si>
  <si>
    <t xml:space="preserve">  Yeongyang</t>
  </si>
  <si>
    <t xml:space="preserve"> 영덕군</t>
  </si>
  <si>
    <t xml:space="preserve">  Yeongdeok</t>
  </si>
  <si>
    <t xml:space="preserve"> 청도군</t>
  </si>
  <si>
    <t xml:space="preserve">  Cheongdo</t>
  </si>
  <si>
    <t xml:space="preserve"> 고령군</t>
  </si>
  <si>
    <t xml:space="preserve">  Goryeong</t>
  </si>
  <si>
    <t xml:space="preserve"> 성주군</t>
  </si>
  <si>
    <t xml:space="preserve">  Seongju</t>
  </si>
  <si>
    <t xml:space="preserve"> 칠곡군</t>
  </si>
  <si>
    <t xml:space="preserve">  Chilgok</t>
  </si>
  <si>
    <t xml:space="preserve"> 예천군</t>
  </si>
  <si>
    <t xml:space="preserve">  Yecheon</t>
  </si>
  <si>
    <t xml:space="preserve"> 봉화군</t>
  </si>
  <si>
    <t xml:space="preserve">  Bonghwa</t>
  </si>
  <si>
    <t xml:space="preserve"> 울진군</t>
  </si>
  <si>
    <t xml:space="preserve">  Uljin</t>
  </si>
  <si>
    <t xml:space="preserve"> 울릉군</t>
  </si>
  <si>
    <t xml:space="preserve">  Ulleung</t>
  </si>
  <si>
    <t>자료 : 환경정책과</t>
  </si>
  <si>
    <t>경관
Land 
scape</t>
  </si>
  <si>
    <t>1종
class Ⅰ</t>
  </si>
  <si>
    <t>2종
class Ⅱ</t>
  </si>
  <si>
    <t>3종
class Ⅲ</t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</si>
  <si>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</si>
  <si>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</si>
  <si>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</si>
  <si>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</si>
  <si>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</si>
  <si>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</si>
  <si>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</si>
  <si>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</si>
  <si>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</si>
  <si>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</si>
  <si>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</si>
  <si>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</si>
  <si>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</si>
  <si>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</si>
  <si>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</si>
  <si>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</si>
  <si>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</si>
  <si>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</si>
  <si>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</si>
  <si>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</si>
  <si>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</si>
  <si>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</si>
  <si>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자료 : 농협중앙회 경북지역본부</t>
    <phoneticPr fontId="60" type="noConversion"/>
  </si>
  <si>
    <t>자료 : 환경정책과</t>
    <phoneticPr fontId="60" type="noConversion"/>
  </si>
  <si>
    <t xml:space="preserve">주 : 기타에는 오리, 말, 양, 사슴, 토끼, 칠면조, 거위, 메추리, 꿩 등 합산 </t>
  </si>
  <si>
    <t>생산량
Production</t>
    <phoneticPr fontId="60" type="noConversion"/>
  </si>
  <si>
    <t>단위 : 가구, 명</t>
    <phoneticPr fontId="60" type="noConversion"/>
  </si>
  <si>
    <t>연료(M/T)
Fuel</t>
    <phoneticPr fontId="60" type="noConversion"/>
  </si>
  <si>
    <t>버섯(㎏)
Mushroom</t>
    <phoneticPr fontId="60" type="noConversion"/>
  </si>
  <si>
    <t>수지(㎏)
Resin</t>
    <phoneticPr fontId="60" type="noConversion"/>
  </si>
  <si>
    <t>죽순(㎏)
Bamboo shoot</t>
    <phoneticPr fontId="60" type="noConversion"/>
  </si>
  <si>
    <t>약용식물(㎏)
Medicinal herbs</t>
    <phoneticPr fontId="60" type="noConversion"/>
  </si>
  <si>
    <t>톱밥(㎥)
saw 
dust</t>
    <phoneticPr fontId="60" type="noConversion"/>
  </si>
  <si>
    <t xml:space="preserve">목초액(ℓ)   
wood vinegar                                                   </t>
    <phoneticPr fontId="60" type="noConversion"/>
  </si>
  <si>
    <t>벌채량
Cutting volume</t>
    <phoneticPr fontId="60" type="noConversion"/>
  </si>
  <si>
    <t>수익솎아베기
 Thinning for profit</t>
    <phoneticPr fontId="60" type="noConversion"/>
  </si>
  <si>
    <t>숲가꾸기
Forest tending</t>
    <phoneticPr fontId="60" type="noConversion"/>
  </si>
  <si>
    <t>피해목
Damaged Tree</t>
    <phoneticPr fontId="60" type="noConversion"/>
  </si>
  <si>
    <t>농지
farmland</t>
    <phoneticPr fontId="67" type="noConversion"/>
  </si>
  <si>
    <t>재해방지
보호구역
Disaster
Prevention</t>
    <phoneticPr fontId="37" type="noConversion"/>
  </si>
  <si>
    <t>생활환경
보호구역
Liverlihood
Environment</t>
    <phoneticPr fontId="37" type="noConversion"/>
  </si>
  <si>
    <t>수원함양
Watershed conservation</t>
    <phoneticPr fontId="37" type="noConversion"/>
  </si>
  <si>
    <t>산림유전자원
보호구역
Forest genetic
resources</t>
    <phoneticPr fontId="37" type="noConversion"/>
  </si>
  <si>
    <t>수집량
Collected Volume</t>
    <phoneticPr fontId="60" type="noConversion"/>
  </si>
  <si>
    <t>자료 : 산림자원과</t>
    <phoneticPr fontId="60" type="noConversion"/>
  </si>
  <si>
    <t>자료 : 산림자원과</t>
    <phoneticPr fontId="60" type="noConversion"/>
  </si>
  <si>
    <t>자료 : 산림자원과</t>
    <phoneticPr fontId="67" type="noConversion"/>
  </si>
  <si>
    <t>자료 : 산림자원과</t>
    <phoneticPr fontId="67" type="noConversion"/>
  </si>
  <si>
    <t>Kg/10a</t>
    <phoneticPr fontId="66" type="noConversion"/>
  </si>
  <si>
    <t>생산량
Production</t>
    <phoneticPr fontId="66" type="noConversion"/>
  </si>
  <si>
    <t>포획승인  Permit of Hunting</t>
    <phoneticPr fontId="60" type="noConversion"/>
  </si>
  <si>
    <t>내국인
Native</t>
    <phoneticPr fontId="60" type="noConversion"/>
  </si>
  <si>
    <t>고령군</t>
    <phoneticPr fontId="60" type="noConversion"/>
  </si>
  <si>
    <t>자료 : 산림자원과</t>
    <phoneticPr fontId="37" type="noConversion"/>
  </si>
  <si>
    <t>단위 : ha</t>
    <phoneticPr fontId="67" type="noConversion"/>
  </si>
  <si>
    <t>Unit : ha</t>
    <phoneticPr fontId="67" type="noConversion"/>
  </si>
  <si>
    <t>계
Total</t>
    <phoneticPr fontId="67" type="noConversion"/>
  </si>
  <si>
    <t>택지
Residenrial</t>
    <phoneticPr fontId="67" type="noConversion"/>
  </si>
  <si>
    <t>골프장
Golf course</t>
    <phoneticPr fontId="67" type="noConversion"/>
  </si>
  <si>
    <t>스키장
Ski slope</t>
    <phoneticPr fontId="67" type="noConversion"/>
  </si>
  <si>
    <t>묘지
Burial</t>
    <phoneticPr fontId="67" type="noConversion"/>
  </si>
  <si>
    <t>겸업
Part-time</t>
    <phoneticPr fontId="60" type="noConversion"/>
  </si>
  <si>
    <t>Source : Statistics Korea</t>
    <phoneticPr fontId="60" type="noConversion"/>
  </si>
  <si>
    <t>광역방제기
Wide area pesticide
applicator</t>
    <phoneticPr fontId="60" type="noConversion"/>
  </si>
  <si>
    <t>콤바인   Combine</t>
    <phoneticPr fontId="60" type="noConversion"/>
  </si>
  <si>
    <t>곡물건조기
Grain dryer</t>
    <phoneticPr fontId="60" type="noConversion"/>
  </si>
  <si>
    <t>소형
Small</t>
    <phoneticPr fontId="60" type="noConversion"/>
  </si>
  <si>
    <t>중형
Medium</t>
    <phoneticPr fontId="60" type="noConversion"/>
  </si>
  <si>
    <t>보행형
Walking</t>
    <phoneticPr fontId="60" type="noConversion"/>
  </si>
  <si>
    <t>승용형
Taking</t>
    <phoneticPr fontId="60" type="noConversion"/>
  </si>
  <si>
    <t>자료 : 친환경농업과</t>
    <phoneticPr fontId="60" type="noConversion"/>
  </si>
  <si>
    <t>자료 : 축산정책과</t>
    <phoneticPr fontId="60" type="noConversion"/>
  </si>
  <si>
    <t>자료 : 동물방역과</t>
    <phoneticPr fontId="60" type="noConversion"/>
  </si>
  <si>
    <t>Kg/10a</t>
    <phoneticPr fontId="37" type="noConversion"/>
  </si>
  <si>
    <t>조합원수
Members</t>
    <phoneticPr fontId="60" type="noConversion"/>
  </si>
  <si>
    <t>저축성예금
Savings deposit</t>
    <phoneticPr fontId="60" type="noConversion"/>
  </si>
  <si>
    <t>식육
즉석판매
가공업
Meatsales, Meatprocess-ing on the spot</t>
    <phoneticPr fontId="60" type="noConversion"/>
  </si>
  <si>
    <t>토석(㎥)
Soil and Stone</t>
    <phoneticPr fontId="60" type="noConversion"/>
  </si>
  <si>
    <t>초지
Grassland</t>
    <phoneticPr fontId="67" type="noConversion"/>
  </si>
  <si>
    <t>식용란 
수집판매업
Egg collection sales business</t>
    <phoneticPr fontId="60" type="noConversion"/>
  </si>
  <si>
    <t>식육
판매업
Meat sales business</t>
    <phoneticPr fontId="60" type="noConversion"/>
  </si>
  <si>
    <t>식육부산물
전문판매업
Meat by-products sales business</t>
    <phoneticPr fontId="60" type="noConversion"/>
  </si>
  <si>
    <t>우유류
판매업
Milk products sales business</t>
    <phoneticPr fontId="60" type="noConversion"/>
  </si>
  <si>
    <t>주 : 시군 자체사업 제외</t>
    <phoneticPr fontId="60" type="noConversion"/>
  </si>
  <si>
    <t>단위 : 명</t>
    <phoneticPr fontId="37" type="noConversion"/>
  </si>
  <si>
    <t>합계
Total</t>
    <phoneticPr fontId="37" type="noConversion"/>
  </si>
  <si>
    <t>가구당 경지면적(a)
 Agricultrual land area per household (a)</t>
    <phoneticPr fontId="60" type="noConversion"/>
  </si>
  <si>
    <t>겉보리 
 Covered Barley</t>
    <phoneticPr fontId="37" type="noConversion"/>
  </si>
  <si>
    <t>쌀보리
  Naked Barley</t>
    <phoneticPr fontId="37" type="noConversion"/>
  </si>
  <si>
    <t>맥주보리
 Beer Barley</t>
    <phoneticPr fontId="37" type="noConversion"/>
  </si>
  <si>
    <t>콩 
 Soybeans</t>
    <phoneticPr fontId="37" type="noConversion"/>
  </si>
  <si>
    <t>팥 
 Red Beans</t>
    <phoneticPr fontId="37" type="noConversion"/>
  </si>
  <si>
    <t>녹두
  Green Beans</t>
    <phoneticPr fontId="37" type="noConversion"/>
  </si>
  <si>
    <t>무  White Radish</t>
    <phoneticPr fontId="37" type="noConversion"/>
  </si>
  <si>
    <t>배
Pears</t>
    <phoneticPr fontId="37" type="noConversion"/>
  </si>
  <si>
    <t>9. 과실류 생산량</t>
    <phoneticPr fontId="37" type="noConversion"/>
  </si>
  <si>
    <t>8. 특용작물 생산량</t>
    <phoneticPr fontId="37" type="noConversion"/>
  </si>
  <si>
    <t>8. Production of Oil seeds and Cash Crops</t>
    <phoneticPr fontId="37" type="noConversion"/>
  </si>
  <si>
    <t>단위 : 농장, 가구, 마리</t>
    <phoneticPr fontId="60" type="noConversion"/>
  </si>
  <si>
    <t>사육농장</t>
    <phoneticPr fontId="60" type="noConversion"/>
  </si>
  <si>
    <t>사육농장</t>
    <phoneticPr fontId="60" type="noConversion"/>
  </si>
  <si>
    <t>breeding farm</t>
    <phoneticPr fontId="60" type="noConversion"/>
  </si>
  <si>
    <t>구제역
Foot and Mouth Disease</t>
    <phoneticPr fontId="60" type="noConversion"/>
  </si>
  <si>
    <t>브루셀라병Brucellosis</t>
    <phoneticPr fontId="60" type="noConversion"/>
  </si>
  <si>
    <t>결핵병Tuberculosis</t>
    <phoneticPr fontId="60" type="noConversion"/>
  </si>
  <si>
    <t>가금티푸스Fowl Typhoid</t>
    <phoneticPr fontId="60" type="noConversion"/>
  </si>
  <si>
    <t>뉴캣슬병Newcastle Disease</t>
    <phoneticPr fontId="60" type="noConversion"/>
  </si>
  <si>
    <t>낭충봉아부패병Sacbrood Disease</t>
    <phoneticPr fontId="60" type="noConversion"/>
  </si>
  <si>
    <t>기타
Other</t>
    <phoneticPr fontId="60" type="noConversion"/>
  </si>
  <si>
    <t>죽재(kg)
Bamboo</t>
    <phoneticPr fontId="60" type="noConversion"/>
  </si>
  <si>
    <t>산지사방(ha)
Hillside
Erosion control</t>
    <phoneticPr fontId="60" type="noConversion"/>
  </si>
  <si>
    <t>6. 식량작물 생산량(정곡)</t>
    <phoneticPr fontId="60" type="noConversion"/>
  </si>
  <si>
    <t>6-1. 미곡</t>
    <phoneticPr fontId="60" type="noConversion"/>
  </si>
  <si>
    <t>6-2. 맥류</t>
    <phoneticPr fontId="60" type="noConversion"/>
  </si>
  <si>
    <t>6-3. 잡곡</t>
    <phoneticPr fontId="60" type="noConversion"/>
  </si>
  <si>
    <t>6-4. 두류</t>
    <phoneticPr fontId="60" type="noConversion"/>
  </si>
  <si>
    <t>6-5. 서류</t>
    <phoneticPr fontId="60" type="noConversion"/>
  </si>
  <si>
    <t>7. 채소류 생산량</t>
    <phoneticPr fontId="60" type="noConversion"/>
  </si>
  <si>
    <t>8. 특용작물 생산량</t>
    <phoneticPr fontId="60" type="noConversion"/>
  </si>
  <si>
    <t>Unit : person</t>
    <phoneticPr fontId="37" type="noConversion"/>
  </si>
  <si>
    <t>6. 식량작물 생산량(정곡)</t>
    <phoneticPr fontId="37" type="noConversion"/>
  </si>
  <si>
    <t>6-2. Wheat and Barley</t>
    <phoneticPr fontId="37" type="noConversion"/>
  </si>
  <si>
    <t>6-3. Miscellaneous Grains</t>
    <phoneticPr fontId="37" type="noConversion"/>
  </si>
  <si>
    <t>6-5. Potatoes</t>
    <phoneticPr fontId="37" type="noConversion"/>
  </si>
  <si>
    <t>7. 채소류 생산량</t>
    <phoneticPr fontId="37" type="noConversion"/>
  </si>
  <si>
    <t>고추 Red peppers</t>
    <phoneticPr fontId="37" type="noConversion"/>
  </si>
  <si>
    <t>파 Green onions</t>
    <phoneticPr fontId="37" type="noConversion"/>
  </si>
  <si>
    <t>7. Vegetable Production(Cont'd)</t>
    <phoneticPr fontId="37" type="noConversion"/>
  </si>
  <si>
    <t>오이 Cucumbers</t>
    <phoneticPr fontId="37" type="noConversion"/>
  </si>
  <si>
    <t>호박 Pumpkins</t>
    <phoneticPr fontId="37" type="noConversion"/>
  </si>
  <si>
    <t>토마토 Tomatoes</t>
    <phoneticPr fontId="37" type="noConversion"/>
  </si>
  <si>
    <t>엽채류 Leafy and Stem Vegetables</t>
    <phoneticPr fontId="37" type="noConversion"/>
  </si>
  <si>
    <t>양배추 Cabbage</t>
    <phoneticPr fontId="37" type="noConversion"/>
  </si>
  <si>
    <t>양파 Onions</t>
    <phoneticPr fontId="37" type="noConversion"/>
  </si>
  <si>
    <t>복숭아
Peaches</t>
    <phoneticPr fontId="37" type="noConversion"/>
  </si>
  <si>
    <t>사육농장</t>
  </si>
  <si>
    <t>breeding farm</t>
  </si>
  <si>
    <t>조경재(본)
Material for landscape</t>
    <phoneticPr fontId="60" type="noConversion"/>
  </si>
  <si>
    <t>기타
 Others</t>
    <phoneticPr fontId="60" type="noConversion"/>
  </si>
  <si>
    <t xml:space="preserve">  가. 근해어업 허가현황</t>
  </si>
  <si>
    <t xml:space="preserve">  나. 연안어업 처분건수(10톤 미만)</t>
  </si>
  <si>
    <t xml:space="preserve">  다. 면허∙신고어업 및 기타 허가어업</t>
  </si>
  <si>
    <t>-</t>
  </si>
  <si>
    <t>9. 과실류 생산량</t>
    <phoneticPr fontId="60" type="noConversion"/>
  </si>
  <si>
    <t>10. 농업협동조합</t>
    <phoneticPr fontId="60" type="noConversion"/>
  </si>
  <si>
    <t>11. 농업기계 보유현황</t>
    <phoneticPr fontId="60" type="noConversion"/>
  </si>
  <si>
    <t>12. 농업용 지하수</t>
    <phoneticPr fontId="60" type="noConversion"/>
  </si>
  <si>
    <t>13. 가축사육</t>
    <phoneticPr fontId="60" type="noConversion"/>
  </si>
  <si>
    <t>14. 가축전염병 발생</t>
    <phoneticPr fontId="60" type="noConversion"/>
  </si>
  <si>
    <t>15. 수의사 현황</t>
    <phoneticPr fontId="60" type="noConversion"/>
  </si>
  <si>
    <t>16. 도축검사</t>
    <phoneticPr fontId="60" type="noConversion"/>
  </si>
  <si>
    <t>17. 축산물위생관계업소</t>
    <phoneticPr fontId="60" type="noConversion"/>
  </si>
  <si>
    <t>18. 임산물 생산량</t>
    <phoneticPr fontId="60" type="noConversion"/>
  </si>
  <si>
    <t>19. 입목벌채 허가(신고)</t>
    <phoneticPr fontId="60" type="noConversion"/>
  </si>
  <si>
    <t>20. 수렵</t>
    <phoneticPr fontId="60" type="noConversion"/>
  </si>
  <si>
    <t>21. 수렵면허장 발급</t>
    <phoneticPr fontId="60" type="noConversion"/>
  </si>
  <si>
    <t>22. 사방사업 실적</t>
    <phoneticPr fontId="60" type="noConversion"/>
  </si>
  <si>
    <t>23. 조림</t>
    <phoneticPr fontId="60" type="noConversion"/>
  </si>
  <si>
    <t>24. 불법산림훼손 피해현황</t>
    <phoneticPr fontId="60" type="noConversion"/>
  </si>
  <si>
    <t>25. 산림의 타용도 전용허가 현황</t>
    <phoneticPr fontId="60" type="noConversion"/>
  </si>
  <si>
    <t>26. 산림보호지역지정현황</t>
    <phoneticPr fontId="60" type="noConversion"/>
  </si>
  <si>
    <t>27. 병해충 발생 및 방제상황</t>
    <phoneticPr fontId="60" type="noConversion"/>
  </si>
  <si>
    <t>28. 어가 및 어가인구</t>
    <phoneticPr fontId="60" type="noConversion"/>
  </si>
  <si>
    <t>29.  연령별 어가인구</t>
    <phoneticPr fontId="60" type="noConversion"/>
  </si>
  <si>
    <t>30. 어업종사가구원</t>
    <phoneticPr fontId="60" type="noConversion"/>
  </si>
  <si>
    <t>31. 어선보유</t>
    <phoneticPr fontId="60" type="noConversion"/>
  </si>
  <si>
    <t>32. 어항시설</t>
    <phoneticPr fontId="60" type="noConversion"/>
  </si>
  <si>
    <t>33. 양식어업권</t>
    <phoneticPr fontId="60" type="noConversion"/>
  </si>
  <si>
    <t>34. 어업권</t>
    <phoneticPr fontId="60" type="noConversion"/>
  </si>
  <si>
    <t>35. 어선어업허가 및 신고현황</t>
    <phoneticPr fontId="60" type="noConversion"/>
  </si>
  <si>
    <t>36. 수산업종별 생산</t>
    <phoneticPr fontId="60" type="noConversion"/>
  </si>
  <si>
    <t>6-4. Pulse</t>
    <phoneticPr fontId="37" type="noConversion"/>
  </si>
  <si>
    <t>11.  Agricultural Machinery Holdings</t>
    <phoneticPr fontId="60" type="noConversion"/>
  </si>
  <si>
    <t>11. 농업기계 보유현황(계속)</t>
    <phoneticPr fontId="60" type="noConversion"/>
  </si>
  <si>
    <t>11.  Agricultural Machinery Holdings(Cont'd)</t>
    <phoneticPr fontId="60" type="noConversion"/>
  </si>
  <si>
    <t>10. 농업협동조합</t>
    <phoneticPr fontId="60" type="noConversion"/>
  </si>
  <si>
    <t>12. 농업용 지하수</t>
    <phoneticPr fontId="60" type="noConversion"/>
  </si>
  <si>
    <t>14. 가축전염병 발생</t>
    <phoneticPr fontId="60" type="noConversion"/>
  </si>
  <si>
    <t>16. 도축검사</t>
    <phoneticPr fontId="60" type="noConversion"/>
  </si>
  <si>
    <t>17. 축산물 위생관계업소</t>
    <phoneticPr fontId="60" type="noConversion"/>
  </si>
  <si>
    <t>18. 임산물 생산량</t>
    <phoneticPr fontId="60" type="noConversion"/>
  </si>
  <si>
    <t>22. Erosion Control Projects</t>
    <phoneticPr fontId="60" type="noConversion"/>
  </si>
  <si>
    <t>21. 수렵면허장 발급</t>
    <phoneticPr fontId="60" type="noConversion"/>
  </si>
  <si>
    <t>21. Hunting License Issues</t>
    <phoneticPr fontId="60" type="noConversion"/>
  </si>
  <si>
    <t>24. 불법 산림훼손 피해현황</t>
    <phoneticPr fontId="67" type="noConversion"/>
  </si>
  <si>
    <t>25. 산림의 타용도 전용허가 현황</t>
    <phoneticPr fontId="67" type="noConversion"/>
  </si>
  <si>
    <t>26. 산림보호구역 지정현황</t>
    <phoneticPr fontId="37" type="noConversion"/>
  </si>
  <si>
    <t>26. Forest Protected Areas</t>
    <phoneticPr fontId="37" type="noConversion"/>
  </si>
  <si>
    <t>9. Fruit Production</t>
    <phoneticPr fontId="37" type="noConversion"/>
  </si>
  <si>
    <t>Unit : ha, M/T</t>
    <phoneticPr fontId="37" type="noConversion"/>
  </si>
  <si>
    <t>Source : Statistics Korea</t>
    <phoneticPr fontId="37" type="noConversion"/>
  </si>
  <si>
    <t>직원수
Staffs</t>
    <phoneticPr fontId="60" type="noConversion"/>
  </si>
  <si>
    <t>Year</t>
    <phoneticPr fontId="37" type="noConversion"/>
  </si>
  <si>
    <t>7. Vegetable Production</t>
    <phoneticPr fontId="37" type="noConversion"/>
  </si>
  <si>
    <t>7. Vegetable Production(Cont'd)</t>
  </si>
  <si>
    <t>7. 채소류 생산량(계속)</t>
    <phoneticPr fontId="37" type="noConversion"/>
  </si>
  <si>
    <t>Year</t>
    <phoneticPr fontId="60" type="noConversion"/>
  </si>
  <si>
    <t>돼지열병Classical Swine Fever</t>
    <phoneticPr fontId="60" type="noConversion"/>
  </si>
  <si>
    <t>돼지
오제스키병Aujeszky's Disease</t>
    <phoneticPr fontId="60" type="noConversion"/>
  </si>
  <si>
    <t>돼지생식기
호흡기
증후군
PRRS</t>
    <phoneticPr fontId="60" type="noConversion"/>
  </si>
  <si>
    <t>고병원성
조류
인플루엔자HPAI</t>
    <phoneticPr fontId="60" type="noConversion"/>
  </si>
  <si>
    <t>연별 및
시군별</t>
    <phoneticPr fontId="60" type="noConversion"/>
  </si>
  <si>
    <t>연별 및 시군별</t>
    <phoneticPr fontId="60" type="noConversion"/>
  </si>
  <si>
    <t>Unit : number</t>
    <phoneticPr fontId="60" type="noConversion"/>
  </si>
  <si>
    <t>3.  Agricultural Land Area</t>
    <phoneticPr fontId="37" type="noConversion"/>
  </si>
  <si>
    <t>단위 : ha, M/T</t>
    <phoneticPr fontId="37" type="noConversion"/>
  </si>
  <si>
    <t>Source : Statistics Korea</t>
    <phoneticPr fontId="37" type="noConversion"/>
  </si>
  <si>
    <t>Unit : ha, M/T</t>
    <phoneticPr fontId="37" type="noConversion"/>
  </si>
  <si>
    <t>연별
Year</t>
    <phoneticPr fontId="37" type="noConversion"/>
  </si>
  <si>
    <t>피해액
Amount damaged</t>
    <phoneticPr fontId="67" type="noConversion"/>
  </si>
  <si>
    <t>-</t>
    <phoneticPr fontId="67" type="noConversion"/>
  </si>
  <si>
    <t>2018</t>
  </si>
  <si>
    <t>2019</t>
  </si>
  <si>
    <t>마트매출액
Sales</t>
    <phoneticPr fontId="60" type="noConversion"/>
  </si>
  <si>
    <t>보험
Insurance</t>
    <phoneticPr fontId="60" type="noConversion"/>
  </si>
  <si>
    <t>연말현재예금잔고
Balance in deposit as of year-end</t>
    <phoneticPr fontId="60" type="noConversion"/>
  </si>
  <si>
    <t>13. Number of Livestock and Poultry and Livestock Farm</t>
    <phoneticPr fontId="60" type="noConversion"/>
  </si>
  <si>
    <t>군수</t>
  </si>
  <si>
    <t>Group Num</t>
  </si>
  <si>
    <t>자료 :「농업면적조사(경지면적통계)」통계청 농어업통계과</t>
    <phoneticPr fontId="60" type="noConversion"/>
  </si>
  <si>
    <t>주 : 통계표에 수록된 숫자는 추정과정의 반올림으로 인해 세목과 그 총계가 일치되지 않는 경우도 있음</t>
    <phoneticPr fontId="60" type="noConversion"/>
  </si>
  <si>
    <t>자료 : 동물방역과</t>
    <phoneticPr fontId="60" type="noConversion"/>
  </si>
  <si>
    <t>자료 : 산림자원과</t>
    <phoneticPr fontId="60" type="noConversion"/>
  </si>
  <si>
    <t>주 : 통계표에 수록된 숫자는 추정과정의 반올림으로 인해 세목과 그 총계가 일치되지 않는 경우도 있음</t>
    <phoneticPr fontId="60" type="noConversion"/>
  </si>
  <si>
    <t>주 : 통계표에 수록된 숫자는 추정과정의 반올림으로 인해 세목과 그 총계가 일치하지 않는 경우도 있음</t>
    <phoneticPr fontId="37" type="noConversion"/>
  </si>
  <si>
    <t>연중대출실적
Credit business by the Whole year</t>
    <phoneticPr fontId="60" type="noConversion"/>
  </si>
  <si>
    <t>Source : Division of Environmental Policy</t>
    <phoneticPr fontId="37" type="noConversion"/>
  </si>
  <si>
    <t>Source : Division of Agricultural Policy</t>
    <phoneticPr fontId="60" type="noConversion"/>
  </si>
  <si>
    <t xml:space="preserve"> Source : Division of Eco-friendly Agriculture</t>
    <phoneticPr fontId="60" type="noConversion"/>
  </si>
  <si>
    <t>자료 : 농촌활력과</t>
    <phoneticPr fontId="60" type="noConversion"/>
  </si>
  <si>
    <t>Source : Division of Livestock Policy</t>
    <phoneticPr fontId="60" type="noConversion"/>
  </si>
  <si>
    <t>Source : Division of Animal Health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</si>
  <si>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</si>
  <si>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</si>
  <si>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</si>
  <si>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</si>
  <si>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단위 :건, ha, ㎥, 천원</t>
    <phoneticPr fontId="67" type="noConversion"/>
  </si>
  <si>
    <t>2. Farm Population by Age Group</t>
    <phoneticPr fontId="37" type="noConversion"/>
  </si>
  <si>
    <t>Unit : household</t>
    <phoneticPr fontId="37" type="noConversion"/>
  </si>
  <si>
    <t>6-1. Rice</t>
    <phoneticPr fontId="37" type="noConversion"/>
  </si>
  <si>
    <t xml:space="preserve">12. Agricultural Underground Water Development </t>
    <phoneticPr fontId="60" type="noConversion"/>
  </si>
  <si>
    <t>재원별 사업비 
Business expenses by financing source</t>
    <phoneticPr fontId="60" type="noConversion"/>
  </si>
  <si>
    <t>지구수
Number of areas</t>
    <phoneticPr fontId="60" type="noConversion"/>
  </si>
  <si>
    <t>총 투자액Gross 
amount 
invested</t>
    <phoneticPr fontId="60" type="noConversion"/>
  </si>
  <si>
    <t>주민Residents</t>
    <phoneticPr fontId="60" type="noConversion"/>
  </si>
  <si>
    <t>16. Inspection of Livestock Slaughter</t>
    <phoneticPr fontId="60" type="noConversion"/>
  </si>
  <si>
    <t>17. Stocktaking of Livestock Products Handling Businesses</t>
    <phoneticPr fontId="60" type="noConversion"/>
  </si>
  <si>
    <t>18. Production of Forestry Products</t>
    <phoneticPr fontId="60" type="noConversion"/>
  </si>
  <si>
    <t>계류보전(km)
Stream
conservation</t>
    <phoneticPr fontId="60" type="noConversion"/>
  </si>
  <si>
    <r>
      <t>사방댐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(개소)
Erosion control
dam(sites)</t>
    </r>
    <phoneticPr fontId="60" type="noConversion"/>
  </si>
  <si>
    <t>해안방재림조성(ha)
Coast disaster
prenention foreat</t>
    <phoneticPr fontId="60" type="noConversion"/>
  </si>
  <si>
    <t>해안침식방지(km)
Prevention of
coastal erosion</t>
    <phoneticPr fontId="60" type="noConversion"/>
  </si>
  <si>
    <t>25. Forest Conversion by Use</t>
    <phoneticPr fontId="67" type="noConversion"/>
  </si>
  <si>
    <t>소계
Sub total</t>
    <phoneticPr fontId="60" type="noConversion"/>
  </si>
  <si>
    <t>6. Production of Food Grain(Milled Crops)</t>
    <phoneticPr fontId="37" type="noConversion"/>
  </si>
  <si>
    <t>전업
Full-time</t>
    <phoneticPr fontId="60" type="noConversion"/>
  </si>
  <si>
    <t>농가
Farm households</t>
    <phoneticPr fontId="60" type="noConversion"/>
  </si>
  <si>
    <t>연별</t>
    <phoneticPr fontId="37" type="noConversion"/>
  </si>
  <si>
    <t>연별</t>
    <phoneticPr fontId="37" type="noConversion"/>
  </si>
  <si>
    <t>남
Male</t>
    <phoneticPr fontId="37" type="noConversion"/>
  </si>
  <si>
    <t>여
Female</t>
    <phoneticPr fontId="37" type="noConversion"/>
  </si>
  <si>
    <t>논
Paddy field</t>
    <phoneticPr fontId="37" type="noConversion"/>
  </si>
  <si>
    <t>밭
Upland</t>
    <phoneticPr fontId="37" type="noConversion"/>
  </si>
  <si>
    <t>합계
Total</t>
    <phoneticPr fontId="37" type="noConversion"/>
  </si>
  <si>
    <t>연별
Year</t>
    <phoneticPr fontId="37" type="noConversion"/>
  </si>
  <si>
    <r>
      <t>합</t>
    </r>
    <r>
      <rPr>
        <sz val="9"/>
        <color theme="1"/>
        <rFont val="돋움"/>
        <family val="3"/>
        <charset val="129"/>
      </rPr>
      <t>계
Total</t>
    </r>
    <phoneticPr fontId="37" type="noConversion"/>
  </si>
  <si>
    <t xml:space="preserve">합계
Total </t>
    <phoneticPr fontId="60" type="noConversion"/>
  </si>
  <si>
    <t>맥류
Wheat &amp; Barley</t>
    <phoneticPr fontId="37" type="noConversion"/>
  </si>
  <si>
    <t>미곡
Rice</t>
    <phoneticPr fontId="37" type="noConversion"/>
  </si>
  <si>
    <t>잡곡
Miscellaneous grains</t>
    <phoneticPr fontId="37" type="noConversion"/>
  </si>
  <si>
    <t>두류
Pulse</t>
    <phoneticPr fontId="37" type="noConversion"/>
  </si>
  <si>
    <t>서류
Potatoes</t>
    <phoneticPr fontId="37" type="noConversion"/>
  </si>
  <si>
    <t>면적
Area</t>
    <phoneticPr fontId="37" type="noConversion"/>
  </si>
  <si>
    <t>합계
Total</t>
    <phoneticPr fontId="37" type="noConversion"/>
  </si>
  <si>
    <t>논벼
Paddy Rice</t>
    <phoneticPr fontId="37" type="noConversion"/>
  </si>
  <si>
    <t>밭벼
Upland Rice</t>
    <phoneticPr fontId="37" type="noConversion"/>
  </si>
  <si>
    <t>6-1. 미곡</t>
    <phoneticPr fontId="37" type="noConversion"/>
  </si>
  <si>
    <t>6-2. 맥류</t>
    <phoneticPr fontId="37" type="noConversion"/>
  </si>
  <si>
    <t>생산량
Production</t>
    <phoneticPr fontId="37" type="noConversion"/>
  </si>
  <si>
    <t>생산량
Production</t>
    <phoneticPr fontId="37" type="noConversion"/>
  </si>
  <si>
    <r>
      <t>연</t>
    </r>
    <r>
      <rPr>
        <sz val="9"/>
        <color theme="1"/>
        <rFont val="돋움"/>
        <family val="3"/>
        <charset val="129"/>
      </rPr>
      <t>별
Year</t>
    </r>
    <phoneticPr fontId="37" type="noConversion"/>
  </si>
  <si>
    <t>비고
Note</t>
    <phoneticPr fontId="37" type="noConversion"/>
  </si>
  <si>
    <t>6-3. 잡곡</t>
    <phoneticPr fontId="37" type="noConversion"/>
  </si>
  <si>
    <t>면적
Area</t>
    <phoneticPr fontId="37" type="noConversion"/>
  </si>
  <si>
    <t>메밀
 BuckWheat</t>
    <phoneticPr fontId="37" type="noConversion"/>
  </si>
  <si>
    <t>기타 
Other Miscellaneous grains</t>
    <phoneticPr fontId="37" type="noConversion"/>
  </si>
  <si>
    <t>6-4. 두류</t>
    <phoneticPr fontId="37" type="noConversion"/>
  </si>
  <si>
    <t>연별
Year</t>
    <phoneticPr fontId="37" type="noConversion"/>
  </si>
  <si>
    <t>기타
  Other Pulses</t>
    <phoneticPr fontId="37" type="noConversion"/>
  </si>
  <si>
    <t>6-5. 서류</t>
    <phoneticPr fontId="37" type="noConversion"/>
  </si>
  <si>
    <t>참외  Melons</t>
    <phoneticPr fontId="66" type="noConversion"/>
  </si>
  <si>
    <t>수박  Water Melons</t>
    <phoneticPr fontId="66" type="noConversion"/>
  </si>
  <si>
    <t>과채류  Fruit-bearing Vegetables</t>
    <phoneticPr fontId="37" type="noConversion"/>
  </si>
  <si>
    <t>배추  Chinese Cabbage</t>
    <phoneticPr fontId="37" type="noConversion"/>
  </si>
  <si>
    <t>과채류 Fruit-bearing vegetables</t>
    <phoneticPr fontId="37" type="noConversion"/>
  </si>
  <si>
    <t>근채류 Root Vegetables</t>
    <phoneticPr fontId="37" type="noConversion"/>
  </si>
  <si>
    <t>조미채소류 Spice &amp; Culinary Vegetables</t>
    <phoneticPr fontId="37" type="noConversion"/>
  </si>
  <si>
    <t>당근  Carrots</t>
    <phoneticPr fontId="37" type="noConversion"/>
  </si>
  <si>
    <t>비고
Note</t>
    <phoneticPr fontId="66" type="noConversion"/>
  </si>
  <si>
    <t>조미채소류 Spice &amp; Culinary Vegetables</t>
    <phoneticPr fontId="37" type="noConversion"/>
  </si>
  <si>
    <t>조미채소류 Spice &amp; Culinary vegetables</t>
    <phoneticPr fontId="37" type="noConversion"/>
  </si>
  <si>
    <t>참깨
Sesame</t>
    <phoneticPr fontId="37" type="noConversion"/>
  </si>
  <si>
    <t>들깨  
Perilla Seeds</t>
    <phoneticPr fontId="37" type="noConversion"/>
  </si>
  <si>
    <t>땅콩 
 Groundnuts</t>
    <phoneticPr fontId="37" type="noConversion"/>
  </si>
  <si>
    <t>사과
Apples</t>
    <phoneticPr fontId="37" type="noConversion"/>
  </si>
  <si>
    <t>포도
Grapes</t>
    <phoneticPr fontId="37" type="noConversion"/>
  </si>
  <si>
    <t>10. Agricultural Cooperatives</t>
    <phoneticPr fontId="60" type="noConversion"/>
  </si>
  <si>
    <t>Unit : number</t>
    <phoneticPr fontId="60" type="noConversion"/>
  </si>
  <si>
    <t>농용트랙터 Farm tractor</t>
    <phoneticPr fontId="60" type="noConversion"/>
  </si>
  <si>
    <t>대형
Large</t>
    <phoneticPr fontId="60" type="noConversion"/>
  </si>
  <si>
    <t>총계
Total</t>
    <phoneticPr fontId="60" type="noConversion"/>
  </si>
  <si>
    <t>동력경운기
Power tiller</t>
    <phoneticPr fontId="60" type="noConversion"/>
  </si>
  <si>
    <t>스피드
스프레이어
(SS기)
Speed splayer</t>
    <phoneticPr fontId="60" type="noConversion"/>
  </si>
  <si>
    <t>관리기 Cultivator</t>
    <phoneticPr fontId="60" type="noConversion"/>
  </si>
  <si>
    <t>3조 이하
3 rows and less</t>
    <phoneticPr fontId="60" type="noConversion"/>
  </si>
  <si>
    <t>4조
4 rows</t>
    <phoneticPr fontId="60" type="noConversion"/>
  </si>
  <si>
    <t>5조 이상
5 rows and more</t>
    <phoneticPr fontId="60" type="noConversion"/>
  </si>
  <si>
    <t>농산물
건조기
Agricultural dryer</t>
    <phoneticPr fontId="60" type="noConversion"/>
  </si>
  <si>
    <t>동력이앙기 Rice transplanter</t>
    <phoneticPr fontId="60" type="noConversion"/>
  </si>
  <si>
    <t>공수
No. of drilled holes</t>
    <phoneticPr fontId="60" type="noConversion"/>
  </si>
  <si>
    <t>투자액Invested 
amount</t>
    <phoneticPr fontId="60" type="noConversion"/>
  </si>
  <si>
    <t>착정 Well drilling</t>
    <phoneticPr fontId="60" type="noConversion"/>
  </si>
  <si>
    <t xml:space="preserve">이용시설(비) Underground-water facilities </t>
    <phoneticPr fontId="60" type="noConversion"/>
  </si>
  <si>
    <t>토끼
Rabbit</t>
    <phoneticPr fontId="60" type="noConversion"/>
  </si>
  <si>
    <t>칠면조
Turkeys</t>
    <phoneticPr fontId="60" type="noConversion"/>
  </si>
  <si>
    <t>거위
Geese</t>
    <phoneticPr fontId="60" type="noConversion"/>
  </si>
  <si>
    <t>꿀벌
Beehives</t>
    <phoneticPr fontId="60" type="noConversion"/>
  </si>
  <si>
    <t>말
Horses</t>
    <phoneticPr fontId="60" type="noConversion"/>
  </si>
  <si>
    <t>염소(유산양 포함)
Goats</t>
    <phoneticPr fontId="60" type="noConversion"/>
  </si>
  <si>
    <t>Chicken</t>
    <phoneticPr fontId="60" type="noConversion"/>
  </si>
  <si>
    <t>면양
Sheep</t>
    <phoneticPr fontId="60" type="noConversion"/>
  </si>
  <si>
    <t>사슴
Deer</t>
    <phoneticPr fontId="60" type="noConversion"/>
  </si>
  <si>
    <t>개</t>
    <phoneticPr fontId="60" type="noConversion"/>
  </si>
  <si>
    <t>Dogs</t>
    <phoneticPr fontId="60" type="noConversion"/>
  </si>
  <si>
    <t>14. Cases of Infectious Livestock Diseases</t>
    <phoneticPr fontId="60" type="noConversion"/>
  </si>
  <si>
    <t>Unit : household</t>
    <phoneticPr fontId="60" type="noConversion"/>
  </si>
  <si>
    <t>추백리
Pullorum Disease</t>
    <phoneticPr fontId="60" type="noConversion"/>
  </si>
  <si>
    <t>합계
Total</t>
    <phoneticPr fontId="60" type="noConversion"/>
  </si>
  <si>
    <t>주벌
Final clearing</t>
    <phoneticPr fontId="60" type="noConversion"/>
  </si>
  <si>
    <t>합계
Total</t>
    <phoneticPr fontId="60" type="noConversion"/>
  </si>
  <si>
    <t>단위 : 개별</t>
    <phoneticPr fontId="60" type="noConversion"/>
  </si>
  <si>
    <t>Unit : item specific</t>
    <phoneticPr fontId="60" type="noConversion"/>
  </si>
  <si>
    <t>수실(㎏)
Nut and fruits</t>
    <phoneticPr fontId="60" type="noConversion"/>
  </si>
  <si>
    <t>농용자재(Ton)
Farm material</t>
    <phoneticPr fontId="60" type="noConversion"/>
  </si>
  <si>
    <t>섬유원료(㎏)
Fiber</t>
    <phoneticPr fontId="60" type="noConversion"/>
  </si>
  <si>
    <t>주 : 2019년부터 시군별 연료 공개 불가</t>
    <phoneticPr fontId="60" type="noConversion"/>
  </si>
  <si>
    <t>수족갱신
Species conversion</t>
    <phoneticPr fontId="60" type="noConversion"/>
  </si>
  <si>
    <t>산지전용
Status of forest land</t>
    <phoneticPr fontId="60" type="noConversion"/>
  </si>
  <si>
    <r>
      <t>합</t>
    </r>
    <r>
      <rPr>
        <sz val="9"/>
        <color theme="1"/>
        <rFont val="돋움"/>
        <family val="3"/>
        <charset val="129"/>
      </rPr>
      <t xml:space="preserve">계
</t>
    </r>
    <r>
      <rPr>
        <sz val="9"/>
        <color theme="1"/>
        <rFont val="Abadi MT Condensed Light"/>
        <family val="2"/>
      </rPr>
      <t>Total</t>
    </r>
    <phoneticPr fontId="60" type="noConversion"/>
  </si>
  <si>
    <t>면적
Area</t>
    <phoneticPr fontId="60" type="noConversion"/>
  </si>
  <si>
    <t>본수
Seedlings</t>
    <phoneticPr fontId="60" type="noConversion"/>
  </si>
  <si>
    <t>경제림조성
Commercial forest</t>
    <phoneticPr fontId="60" type="noConversion"/>
  </si>
  <si>
    <t>큰나무조림
Mature forest</t>
    <phoneticPr fontId="60" type="noConversion"/>
  </si>
  <si>
    <t>지역특화조림
Regionally specialized forest</t>
    <phoneticPr fontId="60" type="noConversion"/>
  </si>
  <si>
    <t>미세먼지저감조림
Fine dust-reducing forest</t>
    <phoneticPr fontId="60" type="noConversion"/>
  </si>
  <si>
    <t>밀원수림 조성
Bee forage forest</t>
    <phoneticPr fontId="60" type="noConversion"/>
  </si>
  <si>
    <t>재적
Volume</t>
    <phoneticPr fontId="67" type="noConversion"/>
  </si>
  <si>
    <t>건수
Cases</t>
    <phoneticPr fontId="67" type="noConversion"/>
  </si>
  <si>
    <t>면적
Area</t>
    <phoneticPr fontId="67" type="noConversion"/>
  </si>
  <si>
    <t>합계
Total</t>
    <phoneticPr fontId="67" type="noConversion"/>
  </si>
  <si>
    <t>도벌
Secret logging</t>
    <phoneticPr fontId="67" type="noConversion"/>
  </si>
  <si>
    <t>주 : 기타에 산불, 임산물채취, 소나무굴취 등 포함</t>
    <phoneticPr fontId="67" type="noConversion"/>
  </si>
  <si>
    <t>농업용 Agricultural use</t>
    <phoneticPr fontId="67" type="noConversion"/>
  </si>
  <si>
    <t>비농업용</t>
    <phoneticPr fontId="67" type="noConversion"/>
  </si>
  <si>
    <t>Non-agricultural use</t>
    <phoneticPr fontId="67" type="noConversion"/>
  </si>
  <si>
    <t>연별 및 시군별
Year &amp; City·Country</t>
    <phoneticPr fontId="60" type="noConversion"/>
  </si>
  <si>
    <t>합계
Total</t>
    <phoneticPr fontId="37" type="noConversion"/>
  </si>
  <si>
    <t>70세 이상
70 and older</t>
    <phoneticPr fontId="37" type="noConversion"/>
  </si>
  <si>
    <t>연별 및 시군별
Year &amp; City·Country</t>
    <phoneticPr fontId="37" type="noConversion"/>
  </si>
  <si>
    <t>농업진흥구역
Agricultural promotion land</t>
    <phoneticPr fontId="60" type="noConversion"/>
  </si>
  <si>
    <t>생산량
Production</t>
    <phoneticPr fontId="60" type="noConversion"/>
  </si>
  <si>
    <t>생산량
Production</t>
    <phoneticPr fontId="60" type="noConversion"/>
  </si>
  <si>
    <t>연별</t>
    <phoneticPr fontId="37" type="noConversion"/>
  </si>
  <si>
    <t>면적
Area</t>
    <phoneticPr fontId="37" type="noConversion"/>
  </si>
  <si>
    <t>면적
Area</t>
    <phoneticPr fontId="37" type="noConversion"/>
  </si>
  <si>
    <t>2020</t>
  </si>
  <si>
    <t>Year &amp;
City·Country</t>
    <phoneticPr fontId="60" type="noConversion"/>
  </si>
  <si>
    <t>Unit : number, thousand won</t>
    <phoneticPr fontId="60" type="noConversion"/>
  </si>
  <si>
    <t>연별 및
시군별
Year &amp;
City·Country</t>
    <phoneticPr fontId="60" type="noConversion"/>
  </si>
  <si>
    <t xml:space="preserve">      주요가축 : 한육우 젖소 돼지 닭 오리 / 기타가축 : 말 염소 면양 사슴 토끼 개 칠면조 거위 꿀벌</t>
    <phoneticPr fontId="60" type="noConversion"/>
  </si>
  <si>
    <t>단위 : 가구</t>
    <phoneticPr fontId="60" type="noConversion"/>
  </si>
  <si>
    <t>Year &amp;
City·Country</t>
    <phoneticPr fontId="60" type="noConversion"/>
  </si>
  <si>
    <t>Year &amp;
City·Country</t>
    <phoneticPr fontId="60" type="noConversion"/>
  </si>
  <si>
    <t>축산물
보관업
Livestock products storing business</t>
    <phoneticPr fontId="60" type="noConversion"/>
  </si>
  <si>
    <t>축산물
운반업
Livestock products transportation business</t>
    <phoneticPr fontId="60" type="noConversion"/>
  </si>
  <si>
    <t>축산물유통
전문판매업
Livestock products distribution
sales business</t>
    <phoneticPr fontId="60" type="noConversion"/>
  </si>
  <si>
    <t>축산물수입
판매업
Livestock products imports sales business</t>
    <phoneticPr fontId="60" type="noConversion"/>
  </si>
  <si>
    <t>Year &amp; 
City·Country</t>
    <phoneticPr fontId="60" type="noConversion"/>
  </si>
  <si>
    <t>Year &amp;
City·Country</t>
    <phoneticPr fontId="60" type="noConversion"/>
  </si>
  <si>
    <t>외교관·군인
Diplomat, military personnel</t>
    <phoneticPr fontId="60" type="noConversion"/>
  </si>
  <si>
    <t>주 : 1) 수렵면허 건수는 누계치임</t>
    <phoneticPr fontId="37" type="noConversion"/>
  </si>
  <si>
    <t xml:space="preserve">      3) 수렵장설정지역 수렵시 사용료(야생생물 보호 및 관리에 관한 법률 제42조 및 동법 제50조)</t>
    <phoneticPr fontId="60" type="noConversion"/>
  </si>
  <si>
    <t xml:space="preserve">      2) 농작물, 전선, 항공기 이·착륙에 유해를 주는 대상</t>
    <phoneticPr fontId="37" type="noConversion"/>
  </si>
  <si>
    <t>연별 및 시군별
Year &amp; City·Country</t>
    <phoneticPr fontId="60" type="noConversion"/>
  </si>
  <si>
    <t>주 : 수렵면허장 발급 수는 누계치임</t>
    <phoneticPr fontId="60" type="noConversion"/>
  </si>
  <si>
    <t>연별 및 시군별
Year &amp; City·Country</t>
    <phoneticPr fontId="60" type="noConversion"/>
  </si>
  <si>
    <t>산림유역관리조성
(개소)
Forest Watershed
Management
(sites)</t>
    <phoneticPr fontId="60" type="noConversion"/>
  </si>
  <si>
    <t>단위 : 개별</t>
    <phoneticPr fontId="37" type="noConversion"/>
  </si>
  <si>
    <t>Unit : item specific</t>
    <phoneticPr fontId="37" type="noConversion"/>
  </si>
  <si>
    <t>Unit : ha, thousand seedings</t>
    <phoneticPr fontId="60" type="noConversion"/>
  </si>
  <si>
    <t>Unit : cases, ha, ㎥, thousand won</t>
    <phoneticPr fontId="67" type="noConversion"/>
  </si>
  <si>
    <t>Year &amp;
City·Country</t>
    <phoneticPr fontId="67" type="noConversion"/>
  </si>
  <si>
    <t>주 : 산지를 조림·육림 및 토석의 굴취·채취 그 밖에 임산물 생산의 용도외로 전용하는 것으로 일시적 산지이용은 제외한 모든</t>
    <phoneticPr fontId="67" type="noConversion"/>
  </si>
  <si>
    <t>연별 및 시군별
Year &amp; City·Country</t>
    <phoneticPr fontId="37" type="noConversion"/>
  </si>
  <si>
    <t>30세∼39세
30∼39 age</t>
    <phoneticPr fontId="37" type="noConversion"/>
  </si>
  <si>
    <t>20세∼29세
20∼29 age</t>
    <phoneticPr fontId="60" type="noConversion"/>
  </si>
  <si>
    <t>0세∼14세
 0∼14 age</t>
    <phoneticPr fontId="37" type="noConversion"/>
  </si>
  <si>
    <t>40세∼49세
40∼49 age</t>
    <phoneticPr fontId="37" type="noConversion"/>
  </si>
  <si>
    <t>50세 59세
50∼59 age</t>
    <phoneticPr fontId="37" type="noConversion"/>
  </si>
  <si>
    <t>60세~64세
60∼64 age</t>
    <phoneticPr fontId="37" type="noConversion"/>
  </si>
  <si>
    <t>65세∼69세
65∼69 age</t>
    <phoneticPr fontId="37" type="noConversion"/>
  </si>
  <si>
    <t>15세~19세</t>
    <phoneticPr fontId="37" type="noConversion"/>
  </si>
  <si>
    <t>15∼19 age</t>
    <phoneticPr fontId="37" type="noConversion"/>
  </si>
  <si>
    <t>자료 :「농림어업조사」,「농림어업총조사(0,5년)」통계청 농어업통계과</t>
    <phoneticPr fontId="60" type="noConversion"/>
  </si>
  <si>
    <t>합계
Total</t>
    <phoneticPr fontId="37" type="noConversion"/>
  </si>
  <si>
    <t>고구마
Sweet Potatoes</t>
    <phoneticPr fontId="37" type="noConversion"/>
  </si>
  <si>
    <t>감자
White Potatoes</t>
    <phoneticPr fontId="37" type="noConversion"/>
  </si>
  <si>
    <t>시금치 Spinach</t>
    <phoneticPr fontId="37" type="noConversion"/>
  </si>
  <si>
    <t>주요경제사업실적
Major Economic business</t>
    <phoneticPr fontId="60" type="noConversion"/>
  </si>
  <si>
    <t>Unit : farm, household, head</t>
    <phoneticPr fontId="60" type="noConversion"/>
  </si>
  <si>
    <t>주 : 조사기준시점 : 12월 1일 기준</t>
    <phoneticPr fontId="60" type="noConversion"/>
  </si>
  <si>
    <t xml:space="preserve">      1) 용도별 3천수 이상 사육농가대상 전수조사(2006년부터)</t>
    <phoneticPr fontId="60" type="noConversion"/>
  </si>
  <si>
    <t xml:space="preserve">      2) 용도별 2천수 이상 사육농가대상 전수조사(2011년부터)</t>
    <phoneticPr fontId="60" type="noConversion"/>
  </si>
  <si>
    <r>
      <t>한육우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Native and beef cattle</t>
    </r>
    <phoneticPr fontId="60" type="noConversion"/>
  </si>
  <si>
    <r>
      <t>젖소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Dairy cattle</t>
    </r>
    <phoneticPr fontId="60" type="noConversion"/>
  </si>
  <si>
    <r>
      <t>돼지</t>
    </r>
    <r>
      <rPr>
        <vertAlign val="superscript"/>
        <sz val="9"/>
        <color theme="1"/>
        <rFont val="돋움"/>
        <family val="3"/>
        <charset val="129"/>
      </rPr>
      <t xml:space="preserve">
</t>
    </r>
    <r>
      <rPr>
        <sz val="9"/>
        <color theme="1"/>
        <rFont val="돋움"/>
        <family val="3"/>
        <charset val="129"/>
      </rPr>
      <t>Pigs</t>
    </r>
    <phoneticPr fontId="60" type="noConversion"/>
  </si>
  <si>
    <r>
      <t>닭</t>
    </r>
    <r>
      <rPr>
        <vertAlign val="superscript"/>
        <sz val="9"/>
        <color theme="1"/>
        <rFont val="돋움"/>
        <family val="3"/>
        <charset val="129"/>
      </rPr>
      <t>1)</t>
    </r>
    <phoneticPr fontId="60" type="noConversion"/>
  </si>
  <si>
    <r>
      <t>오리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Ducks</t>
    </r>
    <phoneticPr fontId="60" type="noConversion"/>
  </si>
  <si>
    <t>연별 및
시군별</t>
    <phoneticPr fontId="60" type="noConversion"/>
  </si>
  <si>
    <t xml:space="preserve">      2) 기타는 감귤, 매실, 기타 포함(매실은 2019년부터 포함)</t>
    <phoneticPr fontId="37" type="noConversion"/>
  </si>
  <si>
    <t>자료 :「농림어업조사」,「농림어업총조사(0,5년)」통계청 농어업통계과</t>
    <phoneticPr fontId="60" type="noConversion"/>
  </si>
  <si>
    <t>축협</t>
    <phoneticPr fontId="60" type="noConversion"/>
  </si>
  <si>
    <t>연별 및 
조합별</t>
    <phoneticPr fontId="60" type="noConversion"/>
  </si>
  <si>
    <t>15. 수의사 현황</t>
    <phoneticPr fontId="60" type="noConversion"/>
  </si>
  <si>
    <t>15. Number of Veterinarians</t>
    <phoneticPr fontId="60" type="noConversion"/>
  </si>
  <si>
    <t>Unit : person</t>
    <phoneticPr fontId="60" type="noConversion"/>
  </si>
  <si>
    <t>도</t>
    <phoneticPr fontId="60" type="noConversion"/>
  </si>
  <si>
    <t>포항시</t>
    <phoneticPr fontId="60" type="noConversion"/>
  </si>
  <si>
    <t>경주시</t>
    <phoneticPr fontId="60" type="noConversion"/>
  </si>
  <si>
    <t>김천시</t>
    <phoneticPr fontId="60" type="noConversion"/>
  </si>
  <si>
    <t>안동시</t>
    <phoneticPr fontId="60" type="noConversion"/>
  </si>
  <si>
    <t>구미시</t>
    <phoneticPr fontId="60" type="noConversion"/>
  </si>
  <si>
    <t>상주시</t>
    <phoneticPr fontId="60" type="noConversion"/>
  </si>
  <si>
    <t>문경시</t>
    <phoneticPr fontId="60" type="noConversion"/>
  </si>
  <si>
    <t>경산시</t>
    <phoneticPr fontId="60" type="noConversion"/>
  </si>
  <si>
    <t>군위군</t>
    <phoneticPr fontId="60" type="noConversion"/>
  </si>
  <si>
    <t>의성군</t>
    <phoneticPr fontId="60" type="noConversion"/>
  </si>
  <si>
    <t>청송군</t>
    <phoneticPr fontId="60" type="noConversion"/>
  </si>
  <si>
    <t>영양군</t>
    <phoneticPr fontId="60" type="noConversion"/>
  </si>
  <si>
    <t>영덕군</t>
    <phoneticPr fontId="60" type="noConversion"/>
  </si>
  <si>
    <t>청도군</t>
    <phoneticPr fontId="60" type="noConversion"/>
  </si>
  <si>
    <t>고령군</t>
    <phoneticPr fontId="60" type="noConversion"/>
  </si>
  <si>
    <t>성주군</t>
    <phoneticPr fontId="60" type="noConversion"/>
  </si>
  <si>
    <t>칠곡군</t>
    <phoneticPr fontId="60" type="noConversion"/>
  </si>
  <si>
    <t>예천군</t>
    <phoneticPr fontId="60" type="noConversion"/>
  </si>
  <si>
    <t>봉화군</t>
    <phoneticPr fontId="60" type="noConversion"/>
  </si>
  <si>
    <t>울진군</t>
    <phoneticPr fontId="60" type="noConversion"/>
  </si>
  <si>
    <t>울릉군</t>
    <phoneticPr fontId="60" type="noConversion"/>
  </si>
  <si>
    <t>연별 및 
시군별</t>
    <phoneticPr fontId="60" type="noConversion"/>
  </si>
  <si>
    <t xml:space="preserve"> Province</t>
    <phoneticPr fontId="60" type="noConversion"/>
  </si>
  <si>
    <t xml:space="preserve"> Pohang</t>
    <phoneticPr fontId="60" type="noConversion"/>
  </si>
  <si>
    <t xml:space="preserve"> Gyeongju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</si>
  <si>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</si>
  <si>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</si>
  <si>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</si>
  <si>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</si>
  <si>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</si>
  <si>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Sangju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</si>
  <si>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</si>
  <si>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</si>
  <si>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</si>
  <si>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</si>
  <si>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</si>
  <si>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 </t>
    <phoneticPr fontId="60" type="noConversion"/>
  </si>
  <si>
    <t xml:space="preserve"> Yeongdeok 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</si>
  <si>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</si>
  <si>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</si>
  <si>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</si>
  <si>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</si>
  <si>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</si>
  <si>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</si>
  <si>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</si>
  <si>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</si>
  <si>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영주시</t>
    <phoneticPr fontId="60" type="noConversion"/>
  </si>
  <si>
    <t>영천시</t>
    <phoneticPr fontId="60" type="noConversion"/>
  </si>
  <si>
    <t xml:space="preserve"> Yeongcheon</t>
    <phoneticPr fontId="60" type="noConversion"/>
  </si>
  <si>
    <t>단체
Corporation</t>
    <phoneticPr fontId="60" type="noConversion"/>
  </si>
  <si>
    <t>행정
Administrative</t>
    <phoneticPr fontId="60" type="noConversion"/>
  </si>
  <si>
    <t>직업별</t>
    <phoneticPr fontId="60" type="noConversion"/>
  </si>
  <si>
    <t>By occupation</t>
    <phoneticPr fontId="60" type="noConversion"/>
  </si>
  <si>
    <t>상주시</t>
    <phoneticPr fontId="60" type="noConversion"/>
  </si>
  <si>
    <t>영주시</t>
    <phoneticPr fontId="60" type="noConversion"/>
  </si>
  <si>
    <t>영천시</t>
    <phoneticPr fontId="60" type="noConversion"/>
  </si>
  <si>
    <r>
      <t>연</t>
    </r>
    <r>
      <rPr>
        <sz val="9"/>
        <color theme="1"/>
        <rFont val="돋움"/>
        <family val="3"/>
        <charset val="129"/>
      </rPr>
      <t>별</t>
    </r>
    <phoneticPr fontId="60" type="noConversion"/>
  </si>
  <si>
    <t>자료 :「농작물생산조사」통계청 농어업통계과</t>
    <phoneticPr fontId="37" type="noConversion"/>
  </si>
  <si>
    <t>주 : 미곡 중 백미(90.4%)의 생산량 수록</t>
    <phoneticPr fontId="60" type="noConversion"/>
  </si>
  <si>
    <t>주 : 맥류 중 정곡의 생산량 수록</t>
    <phoneticPr fontId="60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</si>
  <si>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</si>
  <si>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</si>
  <si>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</si>
  <si>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자료 :「농작물생산조사」통계청 농어업통계과</t>
    <phoneticPr fontId="37" type="noConversion"/>
  </si>
  <si>
    <t>연별
Year</t>
    <phoneticPr fontId="60" type="noConversion"/>
  </si>
  <si>
    <t>19. 입목벌채 허가(신고)</t>
    <phoneticPr fontId="60" type="noConversion"/>
  </si>
  <si>
    <t>19. Lumbering Permits</t>
    <phoneticPr fontId="60" type="noConversion"/>
  </si>
  <si>
    <t>Source : Division of Forestry Resources</t>
    <phoneticPr fontId="60" type="noConversion"/>
  </si>
  <si>
    <t>Source : Division of Forestry Resources</t>
    <phoneticPr fontId="60" type="noConversion"/>
  </si>
  <si>
    <t>23. Reforestation</t>
    <phoneticPr fontId="60" type="noConversion"/>
  </si>
  <si>
    <t>연별
Year</t>
    <phoneticPr fontId="60" type="noConversion"/>
  </si>
  <si>
    <t>연별
Year</t>
    <phoneticPr fontId="60" type="noConversion"/>
  </si>
  <si>
    <t>단위 : ㎡</t>
    <phoneticPr fontId="60" type="noConversion"/>
  </si>
  <si>
    <t>연별
Year</t>
    <phoneticPr fontId="37" type="noConversion"/>
  </si>
  <si>
    <t>24. Uncontrolled Forest Damages by Cause</t>
  </si>
  <si>
    <t>무허가벌채
Unlicensed cutting</t>
    <phoneticPr fontId="37" type="noConversion"/>
  </si>
  <si>
    <t>생산량
Production</t>
    <phoneticPr fontId="37" type="noConversion"/>
  </si>
  <si>
    <t>Unit : ㎥</t>
    <phoneticPr fontId="60" type="noConversion"/>
  </si>
  <si>
    <t>주 : 통계표에 수록된 숫자는 추정과정의 반올림으로 인해 세목과 그 총계가 일치되지 않는 경우도 있음</t>
  </si>
  <si>
    <t>지방비
Local 
gov't</t>
    <phoneticPr fontId="60" type="noConversion"/>
  </si>
  <si>
    <t>국비
National 
gov't</t>
    <phoneticPr fontId="60" type="noConversion"/>
  </si>
  <si>
    <t>외교관·군인
Diplomat, military personnel</t>
    <phoneticPr fontId="60" type="noConversion"/>
  </si>
  <si>
    <r>
      <t>수렵면허</t>
    </r>
    <r>
      <rPr>
        <vertAlign val="superscript"/>
        <sz val="8.5"/>
        <color theme="1"/>
        <rFont val="돋움"/>
        <family val="3"/>
        <charset val="129"/>
      </rPr>
      <t>1)</t>
    </r>
    <r>
      <rPr>
        <sz val="8.5"/>
        <color theme="1"/>
        <rFont val="돋움"/>
        <family val="3"/>
        <charset val="129"/>
      </rPr>
      <t xml:space="preserve">  Hunting license</t>
    </r>
    <phoneticPr fontId="60" type="noConversion"/>
  </si>
  <si>
    <r>
      <t>포획량</t>
    </r>
    <r>
      <rPr>
        <vertAlign val="superscript"/>
        <sz val="8.5"/>
        <color theme="1"/>
        <rFont val="돋움"/>
        <family val="3"/>
        <charset val="129"/>
      </rPr>
      <t>2)</t>
    </r>
    <r>
      <rPr>
        <sz val="8.5"/>
        <color theme="1"/>
        <rFont val="돋움"/>
        <family val="3"/>
        <charset val="129"/>
      </rPr>
      <t xml:space="preserve">
(마리)
Amount of game taken or hunted</t>
    </r>
    <phoneticPr fontId="60" type="noConversion"/>
  </si>
  <si>
    <r>
      <t>수렵수입액</t>
    </r>
    <r>
      <rPr>
        <vertAlign val="superscript"/>
        <sz val="8.5"/>
        <color theme="1"/>
        <rFont val="돋움"/>
        <family val="3"/>
        <charset val="129"/>
      </rPr>
      <t>3)</t>
    </r>
    <r>
      <rPr>
        <sz val="8.5"/>
        <color theme="1"/>
        <rFont val="돋움"/>
        <family val="3"/>
        <charset val="129"/>
      </rPr>
      <t xml:space="preserve">
(천원)
Income from hunting
(thousand won)</t>
    </r>
    <phoneticPr fontId="60" type="noConversion"/>
  </si>
  <si>
    <t>외국인
Forei-
gner</t>
    <phoneticPr fontId="60" type="noConversion"/>
  </si>
  <si>
    <t>20. Hunting</t>
    <phoneticPr fontId="37" type="noConversion"/>
  </si>
  <si>
    <t>20. 수렵</t>
    <phoneticPr fontId="37" type="noConversion"/>
  </si>
  <si>
    <t>Source : Division of Environmental Policy</t>
    <phoneticPr fontId="37" type="noConversion"/>
  </si>
  <si>
    <t>Unit : case</t>
    <phoneticPr fontId="37" type="noConversion"/>
  </si>
  <si>
    <t>연별 및
시군별
Year &amp;
City·Country</t>
    <phoneticPr fontId="60" type="noConversion"/>
  </si>
  <si>
    <t>불법 산지전용
Ilegal conversion of forest 
to other uses</t>
    <phoneticPr fontId="67" type="noConversion"/>
  </si>
  <si>
    <t>Source : Division of Rural Revitalization</t>
    <phoneticPr fontId="60" type="noConversion"/>
  </si>
  <si>
    <t>37. 수산물 가공품 생산량</t>
    <phoneticPr fontId="60" type="noConversion"/>
  </si>
  <si>
    <t>38. 수산물 생산량 및 판매금액</t>
    <phoneticPr fontId="60" type="noConversion"/>
  </si>
  <si>
    <t>39. 수산업 협동조합 현황</t>
    <phoneticPr fontId="60" type="noConversion"/>
  </si>
  <si>
    <t>40 친환경 농산물 출하현황</t>
    <phoneticPr fontId="60" type="noConversion"/>
  </si>
  <si>
    <t>41. 화훼류 재배현황</t>
    <phoneticPr fontId="60" type="noConversion"/>
  </si>
  <si>
    <t>2021</t>
  </si>
  <si>
    <t>2022</t>
  </si>
  <si>
    <t>경지있는 농가수  Cultivated land</t>
    <phoneticPr fontId="37" type="noConversion"/>
  </si>
  <si>
    <t>경지없는 
농가수
No cultivated land</t>
  </si>
  <si>
    <t>0.1㏊ 미만
less than 0.1</t>
  </si>
  <si>
    <t>0.1㏊ 이상
∼0.5㏊ 미만
0.1 and over
less than 0.5</t>
  </si>
  <si>
    <t>0.5㏊ 이상
∼1.0㏊ 미만
0.5 over and 
less than 1</t>
  </si>
  <si>
    <t>1.0㏊ 이상
∼1.5㏊ 미만
1 and over
less than 1.5</t>
  </si>
  <si>
    <t>1.5㏊ 이상
∼2.0㏊ 미만
1.5 and over
less than 2</t>
  </si>
  <si>
    <t>2.0㏊ 이상
∼3.0㏊ 미만
2 and over
less than 3</t>
  </si>
  <si>
    <t>3.0㏊ 이상
∼5.0㏊ 미만
3 and over
less than 5</t>
  </si>
  <si>
    <t>5.0㏊ 이상
∼10.0㏊ 미만
5 and over
less than 10</t>
  </si>
  <si>
    <t>10.0㏊ 이상
10 and over</t>
  </si>
  <si>
    <t>자두
Plum</t>
    <phoneticPr fontId="37" type="noConversion"/>
  </si>
  <si>
    <t>4. Number of Farm Households by Area of Cultivated Land</t>
    <phoneticPr fontId="37" type="noConversion"/>
  </si>
  <si>
    <t>경지있는 농가수  Cultivated land</t>
    <phoneticPr fontId="37" type="noConversion"/>
  </si>
  <si>
    <t>사슴만성
소모성질병Chronic Wasting Disease</t>
    <phoneticPr fontId="60" type="noConversion"/>
  </si>
  <si>
    <t>Source : Statistics Korea</t>
    <phoneticPr fontId="37" type="noConversion"/>
  </si>
  <si>
    <t>과채류 Fruit-bearing vegetables</t>
    <phoneticPr fontId="37" type="noConversion"/>
  </si>
  <si>
    <r>
      <t>감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Persimmons</t>
    </r>
    <phoneticPr fontId="37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</si>
  <si>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 Fruit</t>
    </r>
    <phoneticPr fontId="37" type="noConversion"/>
  </si>
  <si>
    <t>주 : 1) 감은 떫은감, 단감 모두 포함. 2018~2021 면적, 생산량, kg/10a 오류로 수정</t>
    <phoneticPr fontId="37" type="noConversion"/>
  </si>
  <si>
    <t>용수 
개발량
Amount of water developed</t>
    <phoneticPr fontId="60" type="noConversion"/>
  </si>
  <si>
    <t>용재(㎥)
(죽재제외)
Timber</t>
    <phoneticPr fontId="60" type="noConversion"/>
  </si>
  <si>
    <t>산나물(㎏)
(죽순제외)
Wild vegetable</t>
    <phoneticPr fontId="60" type="noConversion"/>
  </si>
  <si>
    <t xml:space="preserve">      통계표에 수록된 숫자는 추정과정의 반올림으로 인해 세목과 그 총계가 일치하지 않는 경우도 있음</t>
    <phoneticPr fontId="67" type="noConversion"/>
  </si>
  <si>
    <r>
      <rPr>
        <sz val="6"/>
        <color theme="1"/>
        <rFont val="돋움"/>
        <family val="3"/>
        <charset val="129"/>
      </rPr>
      <t xml:space="preserve">        </t>
    </r>
    <r>
      <rPr>
        <sz val="8"/>
        <color theme="1"/>
        <rFont val="돋움"/>
        <family val="3"/>
        <charset val="129"/>
      </rPr>
      <t>산지전용허가·협의 현황</t>
    </r>
    <phoneticPr fontId="67" type="noConversion"/>
  </si>
  <si>
    <t>172 / Ⅵ. 농림수산업</t>
    <phoneticPr fontId="60" type="noConversion"/>
  </si>
  <si>
    <t>174 / Ⅵ. 농림수산업</t>
    <phoneticPr fontId="60" type="noConversion"/>
  </si>
  <si>
    <t>176 / Ⅵ. 농림수산업</t>
    <phoneticPr fontId="60" type="noConversion"/>
  </si>
  <si>
    <t>178 / Ⅵ. 농림수산업</t>
    <phoneticPr fontId="60" type="noConversion"/>
  </si>
  <si>
    <t>182 / Ⅵ. 농림수산업</t>
    <phoneticPr fontId="60" type="noConversion"/>
  </si>
  <si>
    <t>180 / Ⅵ. 농림수산업</t>
    <phoneticPr fontId="60" type="noConversion"/>
  </si>
  <si>
    <t>184 / Ⅵ. 농림수산업</t>
    <phoneticPr fontId="37" type="noConversion"/>
  </si>
  <si>
    <t>186 / Ⅵ. 농림수산업</t>
    <phoneticPr fontId="37" type="noConversion"/>
  </si>
  <si>
    <t>188 / Ⅵ. 농림수산업</t>
    <phoneticPr fontId="60" type="noConversion"/>
  </si>
  <si>
    <t>190 / Ⅵ. 농림수산업</t>
    <phoneticPr fontId="60" type="noConversion"/>
  </si>
  <si>
    <t>192 / Ⅵ. 농림수산업</t>
    <phoneticPr fontId="60" type="noConversion"/>
  </si>
  <si>
    <t>194 / Ⅵ. 농림수산업</t>
    <phoneticPr fontId="60" type="noConversion"/>
  </si>
  <si>
    <t>196 / Ⅵ. 농림수산업</t>
    <phoneticPr fontId="60" type="noConversion"/>
  </si>
  <si>
    <t>198 / Ⅵ. 농림수산업</t>
    <phoneticPr fontId="60" type="noConversion"/>
  </si>
  <si>
    <t>200 / Ⅵ. 농림수산업</t>
    <phoneticPr fontId="60" type="noConversion"/>
  </si>
  <si>
    <t>202 / Ⅵ. 농림수산업</t>
    <phoneticPr fontId="60" type="noConversion"/>
  </si>
  <si>
    <t>204 / Ⅵ. 농림수산업</t>
    <phoneticPr fontId="60" type="noConversion"/>
  </si>
  <si>
    <t>206 / Ⅵ. 농림수산업</t>
    <phoneticPr fontId="60" type="noConversion"/>
  </si>
  <si>
    <t>208 / Ⅵ. 농림수산업</t>
    <phoneticPr fontId="60" type="noConversion"/>
  </si>
  <si>
    <t>210 / Ⅵ. 농림수산업</t>
    <phoneticPr fontId="60" type="noConversion"/>
  </si>
  <si>
    <t>212 / Ⅵ. 농림수산업</t>
    <phoneticPr fontId="60" type="noConversion"/>
  </si>
  <si>
    <t>214 / Ⅵ. 농림수산업</t>
    <phoneticPr fontId="67" type="noConversion"/>
  </si>
  <si>
    <t>216 / Ⅵ. 농림수산업</t>
    <phoneticPr fontId="37" type="noConversion"/>
  </si>
  <si>
    <t>Agriculture, Forestry &amp; Fishing Establishment</t>
    <phoneticPr fontId="60" type="noConversion"/>
  </si>
  <si>
    <t>Ⅵ. Agriculture, Forestry &amp; Fishing Establishment / 171</t>
    <phoneticPr fontId="60" type="noConversion"/>
  </si>
  <si>
    <t>Ⅵ. Agriculture, Forestry &amp; Fishing Establishment / 173</t>
    <phoneticPr fontId="60" type="noConversion"/>
  </si>
  <si>
    <t>Ⅵ. Agriculture, Forestry &amp; Fishing Establishment / 175</t>
    <phoneticPr fontId="60" type="noConversion"/>
  </si>
  <si>
    <t>Ⅵ. Agriculture, Forestry &amp; Fishing Establishment / 177</t>
    <phoneticPr fontId="60" type="noConversion"/>
  </si>
  <si>
    <t>Ⅵ. Agriculture, Forestry &amp; Fishing Establishment / 179</t>
    <phoneticPr fontId="60" type="noConversion"/>
  </si>
  <si>
    <t>Ⅵ. Agriculture, Forestry &amp; Fishing Establishment / 181</t>
    <phoneticPr fontId="60" type="noConversion"/>
  </si>
  <si>
    <t>Ⅵ. Agriculture, Forestry &amp; Fishing Establishment / 183</t>
    <phoneticPr fontId="60" type="noConversion"/>
  </si>
  <si>
    <t>Ⅵ. Agriculture, Forestry &amp; Fishing Establishment / 185</t>
    <phoneticPr fontId="37" type="noConversion"/>
  </si>
  <si>
    <t>Ⅵ. Agriculture, Forestry &amp; Fishing Establishment / 187</t>
    <phoneticPr fontId="60" type="noConversion"/>
  </si>
  <si>
    <t>Ⅵ. Agriculture, Forestry &amp; Fishing Establishment / 189</t>
    <phoneticPr fontId="37" type="noConversion"/>
  </si>
  <si>
    <t>Ⅵ. Agriculture, Forestry &amp; Fishing Establishment / 191</t>
    <phoneticPr fontId="60" type="noConversion"/>
  </si>
  <si>
    <t>Ⅵ. Agriculture, Forestry &amp; Fishing Establishment / 193</t>
    <phoneticPr fontId="60" type="noConversion"/>
  </si>
  <si>
    <t>Ⅵ. Agriculture, Forestry &amp; Fishing Establishment / 195</t>
    <phoneticPr fontId="60" type="noConversion"/>
  </si>
  <si>
    <t>Ⅵ. Agriculture, Forestry &amp; Fishing Establishment / 197</t>
    <phoneticPr fontId="60" type="noConversion"/>
  </si>
  <si>
    <t>Ⅵ. Agriculture, Forestry &amp; Fishing Establishment / 199</t>
    <phoneticPr fontId="60" type="noConversion"/>
  </si>
  <si>
    <t>Ⅵ. Agriculture, Forestry &amp; Fishing Establishment / 201</t>
    <phoneticPr fontId="60" type="noConversion"/>
  </si>
  <si>
    <t>Ⅵ. Agriculture, Forestry &amp; Fishing Establishment / 203</t>
    <phoneticPr fontId="60" type="noConversion"/>
  </si>
  <si>
    <t>Ⅵ. Agriculture, Forestry &amp; Fishing Establishment / 205</t>
    <phoneticPr fontId="60" type="noConversion"/>
  </si>
  <si>
    <t>Ⅵ. Agriculture, Forestry &amp; Fishing Establishment / 207</t>
    <phoneticPr fontId="60" type="noConversion"/>
  </si>
  <si>
    <t>Ⅵ. Agriculture, Forestry &amp; Fishing Establishment / 209</t>
    <phoneticPr fontId="60" type="noConversion"/>
  </si>
  <si>
    <t>Ⅵ. Agriculture, Forestry &amp; Fishing Establishment / 211</t>
    <phoneticPr fontId="60" type="noConversion"/>
  </si>
  <si>
    <t xml:space="preserve">         1) 사방댐은 예방사방사업, 수해복공사 등을 모두 포함하여 반영한 결과 ('11년까지는 예방사업만 반영)</t>
    <phoneticPr fontId="60" type="noConversion"/>
  </si>
  <si>
    <t>Ⅵ. Agriculture, Forestry &amp; Fishing Establishment / 213</t>
    <phoneticPr fontId="67" type="noConversion"/>
  </si>
  <si>
    <t>Ⅵ. Agriculture, Forestry &amp; Fishing Establishment / 215</t>
    <phoneticPr fontId="67" type="noConversion"/>
  </si>
  <si>
    <t>자료 :「농림어업조사」,「농림어업총조사(0,5년)」통계청 농어업통계과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</si>
</sst>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 * #,##0.0_ ;_ * \-#,##0.0_ ;_ * &quot;-&quot;_ ;_ @_ "/>
    <numFmt numFmtId="181" formatCode="0,000"/>
    <numFmt numFmtId="182" formatCode="#,##0_);[Red]\(#,##0\)"/>
    <numFmt numFmtId="183" formatCode="#,##0.0_);[Red]\(#,##0.0\)"/>
    <numFmt numFmtId="184" formatCode="0.00_);[Red]\(0.00\)"/>
    <numFmt numFmtId="185" formatCode="#,##0_ "/>
    <numFmt numFmtId="186" formatCode="#,##0.0_ "/>
    <numFmt numFmtId="187" formatCode="_-* #,##0.0_-;\-* #,##0.0_-;_-* &quot;-&quot;_-;_-@_-"/>
    <numFmt numFmtId="188" formatCode="_ * #,##0.00_ ;_ * \-#,##0.00_ ;_ * &quot;-&quot;_ ;_ @_ "/>
    <numFmt numFmtId="189" formatCode="_-* #,##0.0_-;\-* #,##0.0_-;_-* &quot;-&quot;?_-;_-@_-"/>
    <numFmt numFmtId="190" formatCode="&quot;₩&quot;#,##0;&quot;₩&quot;&quot;₩&quot;\-#,##0"/>
    <numFmt numFmtId="191" formatCode="&quot;₩&quot;#,##0.00;&quot;₩&quot;\-#,##0.00"/>
    <numFmt numFmtId="192" formatCode="_-[$€-2]* #,##0.00_-;\-[$€-2]* #,##0.00_-;_-[$€-2]* &quot;-&quot;??_-"/>
    <numFmt numFmtId="193" formatCode="&quot;₩&quot;#,##0;[Red]&quot;₩&quot;&quot;₩&quot;\-#,##0"/>
    <numFmt numFmtId="194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9" formatCode="&quot;₩&quot;#,##0.00;[Red]&quot;₩&quot;\-#,##0.00"/>
    <numFmt numFmtId="200" formatCode="&quot;$&quot;#,##0_);[Red]\(&quot;$&quot;#,##0\)"/>
    <numFmt numFmtId="201" formatCode="&quot;₩&quot;#,##0;[Red]&quot;₩&quot;\-#,##0"/>
    <numFmt numFmtId="202" formatCode="&quot;$&quot;#,##0.00_);[Red]\(&quot;$&quot;#,##0.00\)"/>
    <numFmt numFmtId="203" formatCode="#,##0;[Red]&quot;-&quot;#,##0"/>
    <numFmt numFmtId="204" formatCode="#,##0.00;[Red]&quot;-&quot;#,##0.00"/>
    <numFmt numFmtId="205" formatCode="0.0"/>
    <numFmt numFmtId="206" formatCode="_ * #,##0_ ;_ * &quot;₩&quot;&quot;₩&quot;\-#,##0_ ;_ * &quot;-&quot;_ ;_ @_ "/>
    <numFmt numFmtId="207" formatCode="_ &quot;₩&quot;* #,##0.00_ ;_ &quot;₩&quot;* &quot;₩&quot;&quot;₩&quot;\-#,##0.00_ ;_ &quot;₩&quot;* &quot;-&quot;??_ ;_ @_ "/>
    <numFmt numFmtId="208" formatCode="_ &quot;₩&quot;* #,##0_ ;_ &quot;₩&quot;* &quot;₩&quot;&quot;₩&quot;\-#,##0_ ;_ &quot;₩&quot;* &quot;-&quot;_ ;_ @_ "/>
    <numFmt numFmtId="209" formatCode="&quot;₩&quot;#,##0.00;[Red]&quot;₩&quot;&quot;₩&quot;&quot;₩&quot;\-#,##0.00"/>
    <numFmt numFmtId="210" formatCode="_ * #,##0.00_ ;_ * &quot;₩&quot;&quot;₩&quot;\-#,##0.00_ ;_ * &quot;-&quot;??_ ;_ @_ "/>
    <numFmt numFmtId="211" formatCode="&quot;R$&quot;#,##0_);[Red]\(&quot;R$&quot;#,##0\)"/>
    <numFmt numFmtId="212" formatCode="#,##0;\-#,##0;&quot;-&quot;;@"/>
    <numFmt numFmtId="213" formatCode="#,##0;\-#,##0;&quot;-&quot;;@\ "/>
    <numFmt numFmtId="214" formatCode="#,##0\ ;\-#,##0\ ;&quot;-&quot;\ ;@\ "/>
    <numFmt numFmtId="215" formatCode="#,##0.00;\-#,##0.00;&quot;-&quot;;@"/>
    <numFmt numFmtId="216" formatCode="#,##0.00\ ;\-#,##0.00\ ;&quot;-&quot;\ ;@"/>
    <numFmt numFmtId="217" formatCode="&quot;R$&quot;#,##0_);\(&quot;R$&quot;#,##0\)"/>
    <numFmt numFmtId="218" formatCode="_-* #,##0_-;\!\-* #,##0_-;_-* &quot;-&quot;_-;_-@_-"/>
    <numFmt numFmtId="219" formatCode="_ &quot;₩&quot;* #,##0.00_ ;_ &quot;₩&quot;* &quot;₩&quot;\-#,##0.00_ ;_ &quot;₩&quot;* &quot;-&quot;??_ ;_ @_ "/>
    <numFmt numFmtId="220" formatCode="&quot;₩&quot;#,##0;&quot;₩&quot;&quot;₩&quot;&quot;₩&quot;\-#,##0"/>
    <numFmt numFmtId="221" formatCode="&quot;₩&quot;#,##0.00;&quot;₩&quot;&quot;₩&quot;&quot;₩&quot;&quot;₩&quot;&quot;₩&quot;&quot;₩&quot;\-#,##0.00"/>
    <numFmt numFmtId="222" formatCode="_-* #,##0.0_-;&quot;₩&quot;\!\-* #,##0.0_-;_-* &quot;-&quot;_-;_-@_-"/>
    <numFmt numFmtId="223" formatCode="#,##0&quot; / XⅢ. 환경&quot;"/>
    <numFmt numFmtId="224" formatCode="&quot;Ⅵ. Agriculture, Forestry and Fishing / &quot;#,##0"/>
    <numFmt numFmtId="225" formatCode="#,##0&quot; / Ⅵ. 농림수산업&quot;"/>
    <numFmt numFmtId="226" formatCode="&quot;Ⅹ. Housing and Construction /  &quot;#,##0"/>
    <numFmt numFmtId="227" formatCode="#,##0&quot; / Ⅹ. 주택, 건설&quot;"/>
    <numFmt numFmtId="228" formatCode="_-&quot;₩&quot;* #,##0_-;\!\-&quot;₩&quot;* #,##0_-;_-&quot;₩&quot;* &quot;-&quot;_-;_-@_-"/>
    <numFmt numFmtId="229" formatCode="0_ "/>
    <numFmt numFmtId="230" formatCode="0_);[Red]\(0\)"/>
    <numFmt numFmtId="231" formatCode="_-* #,##0.0_-;\-* #,##0.0_-;_-* &quot;-&quot;??_-;_-@_-"/>
    <numFmt numFmtId="232" formatCode="_-* #,##0_-;\-* #,##0_-;_-* &quot;-&quot;??_-;_-@_-"/>
    <numFmt numFmtId="233" formatCode="#,##0.000;\-#,##0.000;&quot;-&quot;;@"/>
  </numFmts>
  <fonts count="20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9"/>
      <name val="돋움"/>
      <family val="3"/>
      <charset val="129"/>
    </font>
    <font>
      <sz val="9"/>
      <name val="바탕체"/>
      <family val="1"/>
      <charset val="129"/>
    </font>
    <font>
      <b/>
      <sz val="9"/>
      <name val="굴림체"/>
      <family val="3"/>
      <charset val="129"/>
    </font>
    <font>
      <b/>
      <sz val="10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0"/>
      <color indexed="10"/>
      <name val="돋움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0"/>
      <color indexed="52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1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0"/>
      <color indexed="23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0"/>
      <color indexed="52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indexed="8"/>
      <name val="돋움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0"/>
      <color indexed="62"/>
      <name val="돋움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sz val="12"/>
      <color indexed="8"/>
      <name val="바탕체"/>
      <family val="1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체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9"/>
      <color theme="1"/>
      <name val="굴림체"/>
      <family val="3"/>
      <charset val="129"/>
    </font>
    <font>
      <sz val="9"/>
      <color theme="1"/>
      <name val="바탕"/>
      <family val="1"/>
      <charset val="129"/>
    </font>
    <font>
      <sz val="12"/>
      <color theme="1"/>
      <name val="바탕"/>
      <family val="1"/>
      <charset val="129"/>
    </font>
    <font>
      <sz val="7"/>
      <color theme="1"/>
      <name val="돋움"/>
      <family val="3"/>
      <charset val="129"/>
    </font>
    <font>
      <sz val="9"/>
      <color theme="1"/>
      <name val="Abadi MT Condensed Light"/>
      <family val="2"/>
    </font>
    <font>
      <sz val="9"/>
      <color theme="1"/>
      <name val="바탕체"/>
      <family val="1"/>
      <charset val="129"/>
    </font>
    <font>
      <b/>
      <sz val="14"/>
      <color theme="1"/>
      <name val="굴림"/>
      <family val="3"/>
      <charset val="129"/>
    </font>
    <font>
      <sz val="15"/>
      <color theme="1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10"/>
      <color theme="1"/>
      <name val="바탕체"/>
      <family val="1"/>
      <charset val="129"/>
    </font>
    <font>
      <sz val="10"/>
      <color theme="1"/>
      <name val="굴림체"/>
      <family val="3"/>
      <charset val="129"/>
    </font>
    <font>
      <sz val="8"/>
      <color theme="1"/>
      <name val="바탕체"/>
      <family val="1"/>
      <charset val="129"/>
    </font>
    <font>
      <b/>
      <sz val="9"/>
      <color theme="1"/>
      <name val="굴림체"/>
      <family val="3"/>
      <charset val="129"/>
    </font>
    <font>
      <b/>
      <sz val="9"/>
      <color theme="1"/>
      <name val="굴림"/>
      <family val="3"/>
      <charset val="129"/>
    </font>
    <font>
      <b/>
      <sz val="13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"/>
      <family val="1"/>
      <charset val="129"/>
    </font>
    <font>
      <b/>
      <sz val="8"/>
      <name val="돋움"/>
      <family val="3"/>
      <charset val="129"/>
    </font>
    <font>
      <sz val="10"/>
      <name val="돋움"/>
      <family val="3"/>
      <charset val="129"/>
    </font>
    <font>
      <b/>
      <sz val="9"/>
      <color theme="1"/>
      <name val="바탕"/>
      <family val="1"/>
      <charset val="129"/>
    </font>
    <font>
      <sz val="9"/>
      <color rgb="FFFF0000"/>
      <name val="돋움"/>
      <family val="3"/>
      <charset val="129"/>
    </font>
    <font>
      <sz val="17"/>
      <color theme="1"/>
      <name val="돋움"/>
      <family val="3"/>
      <charset val="129"/>
    </font>
    <font>
      <sz val="9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6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vertAlign val="superscript"/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8.5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  <font>
      <sz val="9"/>
      <color rgb="FF000000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14637">
    <xf numFmtId="0" fontId="0" fillId="0" borderId="0"/>
    <xf numFmtId="0" fontId="12" fillId="0" borderId="0" applyFont="0" applyFill="0" applyBorder="0" applyAlignment="0" applyProtection="0"/>
    <xf numFmtId="0" fontId="31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99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2" fillId="0" borderId="0"/>
    <xf numFmtId="0" fontId="25" fillId="0" borderId="0"/>
    <xf numFmtId="0" fontId="20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6" fillId="0" borderId="0"/>
    <xf numFmtId="0" fontId="27" fillId="0" borderId="0"/>
    <xf numFmtId="0" fontId="21" fillId="0" borderId="0"/>
    <xf numFmtId="0" fontId="22" fillId="0" borderId="0"/>
    <xf numFmtId="0" fontId="28" fillId="0" borderId="0"/>
    <xf numFmtId="177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2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2" fontId="29" fillId="0" borderId="0" applyFont="0" applyFill="0" applyBorder="0" applyAlignment="0" applyProtection="0"/>
    <xf numFmtId="38" fontId="32" fillId="16" borderId="0" applyNumberFormat="0" applyBorder="0" applyAlignment="0" applyProtection="0"/>
    <xf numFmtId="0" fontId="33" fillId="0" borderId="0">
      <alignment horizontal="left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0" fontId="36" fillId="0" borderId="4"/>
    <xf numFmtId="0" fontId="36" fillId="0" borderId="4"/>
    <xf numFmtId="0" fontId="31" fillId="0" borderId="0"/>
    <xf numFmtId="0" fontId="29" fillId="0" borderId="0"/>
    <xf numFmtId="10" fontId="29" fillId="0" borderId="0" applyFont="0" applyFill="0" applyBorder="0" applyAlignment="0" applyProtection="0"/>
    <xf numFmtId="0" fontId="36" fillId="0" borderId="0"/>
    <xf numFmtId="0" fontId="70" fillId="0" borderId="0" applyFill="0" applyBorder="0" applyProtection="0">
      <alignment horizontal="centerContinuous" vertical="center"/>
    </xf>
    <xf numFmtId="0" fontId="71" fillId="16" borderId="0" applyFill="0" applyBorder="0" applyProtection="0">
      <alignment horizontal="center" vertical="center"/>
    </xf>
    <xf numFmtId="0" fontId="29" fillId="0" borderId="5" applyNumberFormat="0" applyFont="0" applyFill="0" applyAlignment="0" applyProtection="0"/>
    <xf numFmtId="0" fontId="37" fillId="0" borderId="6">
      <alignment horizontal="left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196" fontId="31" fillId="0" borderId="0">
      <protection locked="0"/>
    </xf>
    <xf numFmtId="206" fontId="3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0" borderId="0">
      <protection locked="0"/>
    </xf>
    <xf numFmtId="0" fontId="42" fillId="0" borderId="0">
      <protection locked="0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vertical="center"/>
    </xf>
    <xf numFmtId="9" fontId="72" fillId="16" borderId="0" applyFill="0" applyBorder="0" applyProtection="0">
      <alignment horizontal="right"/>
    </xf>
    <xf numFmtId="10" fontId="72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193" fontId="29" fillId="0" borderId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0" fontId="31" fillId="0" borderId="0" applyProtection="0"/>
    <xf numFmtId="178" fontId="31" fillId="0" borderId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" fontId="42" fillId="0" borderId="0">
      <protection locked="0"/>
    </xf>
    <xf numFmtId="197" fontId="31" fillId="0" borderId="0">
      <protection locked="0"/>
    </xf>
    <xf numFmtId="207" fontId="30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11" fontId="30" fillId="16" borderId="0" applyFill="0" applyBorder="0" applyProtection="0">
      <alignment horizontal="right"/>
    </xf>
    <xf numFmtId="0" fontId="59" fillId="0" borderId="0">
      <alignment vertical="center"/>
    </xf>
    <xf numFmtId="195" fontId="31" fillId="0" borderId="0">
      <protection locked="0"/>
    </xf>
    <xf numFmtId="208" fontId="30" fillId="0" borderId="0">
      <protection locked="0"/>
    </xf>
    <xf numFmtId="0" fontId="63" fillId="0" borderId="0">
      <alignment vertical="center"/>
    </xf>
    <xf numFmtId="0" fontId="3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1" fillId="0" borderId="0"/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6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>
      <alignment vertical="center"/>
    </xf>
    <xf numFmtId="0" fontId="6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1" fillId="0" borderId="0" applyProtection="0"/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42" fillId="0" borderId="5">
      <protection locked="0"/>
    </xf>
    <xf numFmtId="194" fontId="31" fillId="0" borderId="0">
      <protection locked="0"/>
    </xf>
    <xf numFmtId="209" fontId="30" fillId="0" borderId="0">
      <protection locked="0"/>
    </xf>
    <xf numFmtId="198" fontId="31" fillId="0" borderId="0">
      <protection locked="0"/>
    </xf>
    <xf numFmtId="210" fontId="30" fillId="0" borderId="0">
      <protection locked="0"/>
    </xf>
    <xf numFmtId="0" fontId="36" fillId="0" borderId="79"/>
    <xf numFmtId="0" fontId="36" fillId="0" borderId="79"/>
    <xf numFmtId="0" fontId="36" fillId="0" borderId="4"/>
    <xf numFmtId="0" fontId="36" fillId="0" borderId="4"/>
    <xf numFmtId="0" fontId="75" fillId="0" borderId="0" applyFont="0" applyFill="0" applyBorder="0" applyAlignment="0" applyProtection="0"/>
    <xf numFmtId="0" fontId="76" fillId="2" borderId="0" applyNumberFormat="0" applyBorder="0" applyAlignment="0" applyProtection="0"/>
    <xf numFmtId="0" fontId="76" fillId="26" borderId="0" applyNumberFormat="0" applyBorder="0" applyAlignment="0" applyProtection="0"/>
    <xf numFmtId="0" fontId="76" fillId="3" borderId="0" applyNumberFormat="0" applyBorder="0" applyAlignment="0" applyProtection="0"/>
    <xf numFmtId="0" fontId="76" fillId="27" borderId="0" applyNumberFormat="0" applyBorder="0" applyAlignment="0" applyProtection="0"/>
    <xf numFmtId="0" fontId="76" fillId="4" borderId="0" applyNumberFormat="0" applyBorder="0" applyAlignment="0" applyProtection="0"/>
    <xf numFmtId="0" fontId="76" fillId="28" borderId="0" applyNumberFormat="0" applyBorder="0" applyAlignment="0" applyProtection="0"/>
    <xf numFmtId="0" fontId="76" fillId="5" borderId="0" applyNumberFormat="0" applyBorder="0" applyAlignment="0" applyProtection="0"/>
    <xf numFmtId="0" fontId="76" fillId="29" borderId="0" applyNumberFormat="0" applyBorder="0" applyAlignment="0" applyProtection="0"/>
    <xf numFmtId="0" fontId="76" fillId="6" borderId="0" applyNumberFormat="0" applyBorder="0" applyAlignment="0" applyProtection="0"/>
    <xf numFmtId="0" fontId="76" fillId="30" borderId="0" applyNumberFormat="0" applyBorder="0" applyAlignment="0" applyProtection="0"/>
    <xf numFmtId="0" fontId="76" fillId="7" borderId="0" applyNumberFormat="0" applyBorder="0" applyAlignment="0" applyProtection="0"/>
    <xf numFmtId="0" fontId="76" fillId="31" borderId="0" applyNumberFormat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6" fillId="8" borderId="0" applyNumberFormat="0" applyBorder="0" applyAlignment="0" applyProtection="0"/>
    <xf numFmtId="0" fontId="76" fillId="32" borderId="0" applyNumberFormat="0" applyBorder="0" applyAlignment="0" applyProtection="0"/>
    <xf numFmtId="0" fontId="76" fillId="9" borderId="0" applyNumberFormat="0" applyBorder="0" applyAlignment="0" applyProtection="0"/>
    <xf numFmtId="0" fontId="76" fillId="33" borderId="0" applyNumberFormat="0" applyBorder="0" applyAlignment="0" applyProtection="0"/>
    <xf numFmtId="0" fontId="76" fillId="10" borderId="0" applyNumberFormat="0" applyBorder="0" applyAlignment="0" applyProtection="0"/>
    <xf numFmtId="0" fontId="76" fillId="34" borderId="0" applyNumberFormat="0" applyBorder="0" applyAlignment="0" applyProtection="0"/>
    <xf numFmtId="0" fontId="76" fillId="5" borderId="0" applyNumberFormat="0" applyBorder="0" applyAlignment="0" applyProtection="0"/>
    <xf numFmtId="0" fontId="76" fillId="29" borderId="0" applyNumberFormat="0" applyBorder="0" applyAlignment="0" applyProtection="0"/>
    <xf numFmtId="0" fontId="76" fillId="8" borderId="0" applyNumberFormat="0" applyBorder="0" applyAlignment="0" applyProtection="0"/>
    <xf numFmtId="0" fontId="76" fillId="32" borderId="0" applyNumberFormat="0" applyBorder="0" applyAlignment="0" applyProtection="0"/>
    <xf numFmtId="0" fontId="76" fillId="11" borderId="0" applyNumberFormat="0" applyBorder="0" applyAlignment="0" applyProtection="0"/>
    <xf numFmtId="0" fontId="76" fillId="35" borderId="0" applyNumberFormat="0" applyBorder="0" applyAlignment="0" applyProtection="0"/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7" fillId="12" borderId="0" applyNumberFormat="0" applyBorder="0" applyAlignment="0" applyProtection="0"/>
    <xf numFmtId="0" fontId="77" fillId="36" borderId="0" applyNumberFormat="0" applyBorder="0" applyAlignment="0" applyProtection="0"/>
    <xf numFmtId="0" fontId="77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14" borderId="0" applyNumberFormat="0" applyBorder="0" applyAlignment="0" applyProtection="0"/>
    <xf numFmtId="0" fontId="77" fillId="38" borderId="0" applyNumberFormat="0" applyBorder="0" applyAlignment="0" applyProtection="0"/>
    <xf numFmtId="0" fontId="77" fillId="15" borderId="0" applyNumberFormat="0" applyBorder="0" applyAlignment="0" applyProtection="0"/>
    <xf numFmtId="0" fontId="77" fillId="39" borderId="0" applyNumberFormat="0" applyBorder="0" applyAlignment="0" applyProtection="0"/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40" borderId="0" applyNumberFormat="0" applyBorder="0" applyAlignment="0" applyProtection="0"/>
    <xf numFmtId="0" fontId="77" fillId="18" borderId="0" applyNumberFormat="0" applyBorder="0" applyAlignment="0" applyProtection="0"/>
    <xf numFmtId="0" fontId="77" fillId="41" borderId="0" applyNumberFormat="0" applyBorder="0" applyAlignment="0" applyProtection="0"/>
    <xf numFmtId="0" fontId="77" fillId="19" borderId="0" applyNumberFormat="0" applyBorder="0" applyAlignment="0" applyProtection="0"/>
    <xf numFmtId="0" fontId="77" fillId="42" borderId="0" applyNumberFormat="0" applyBorder="0" applyAlignment="0" applyProtection="0"/>
    <xf numFmtId="0" fontId="77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14" borderId="0" applyNumberFormat="0" applyBorder="0" applyAlignment="0" applyProtection="0"/>
    <xf numFmtId="0" fontId="77" fillId="38" borderId="0" applyNumberFormat="0" applyBorder="0" applyAlignment="0" applyProtection="0"/>
    <xf numFmtId="0" fontId="77" fillId="20" borderId="0" applyNumberFormat="0" applyBorder="0" applyAlignment="0" applyProtection="0"/>
    <xf numFmtId="0" fontId="77" fillId="43" borderId="0" applyNumberFormat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80" fillId="3" borderId="0" applyNumberFormat="0" applyBorder="0" applyAlignment="0" applyProtection="0"/>
    <xf numFmtId="0" fontId="80" fillId="27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2" fillId="21" borderId="7" applyNumberFormat="0" applyAlignment="0" applyProtection="0"/>
    <xf numFmtId="0" fontId="82" fillId="44" borderId="7" applyNumberFormat="0" applyAlignment="0" applyProtection="0"/>
    <xf numFmtId="0" fontId="83" fillId="0" borderId="0"/>
    <xf numFmtId="0" fontId="84" fillId="24" borderId="9" applyNumberFormat="0" applyAlignment="0" applyProtection="0"/>
    <xf numFmtId="0" fontId="84" fillId="45" borderId="9" applyNumberFormat="0" applyAlignment="0" applyProtection="0"/>
    <xf numFmtId="3" fontId="85" fillId="0" borderId="0" applyFont="0" applyFill="0" applyBorder="0" applyAlignment="0" applyProtection="0"/>
    <xf numFmtId="0" fontId="7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" fontId="85" fillId="0" borderId="0" applyFont="0" applyFill="0" applyBorder="0" applyAlignment="0" applyProtection="0"/>
    <xf numFmtId="0" fontId="87" fillId="4" borderId="0" applyNumberFormat="0" applyBorder="0" applyAlignment="0" applyProtection="0"/>
    <xf numFmtId="0" fontId="87" fillId="28" borderId="0" applyNumberFormat="0" applyBorder="0" applyAlignment="0" applyProtection="0"/>
    <xf numFmtId="38" fontId="88" fillId="16" borderId="0" applyNumberFormat="0" applyBorder="0" applyAlignment="0" applyProtection="0"/>
    <xf numFmtId="0" fontId="89" fillId="0" borderId="0">
      <alignment horizontal="left"/>
    </xf>
    <xf numFmtId="0" fontId="90" fillId="0" borderId="1" applyNumberFormat="0" applyAlignment="0" applyProtection="0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7" borderId="7" applyNumberFormat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10" fontId="88" fillId="16" borderId="3" applyNumberFormat="0" applyBorder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4" fillId="0" borderId="10" applyNumberFormat="0" applyFill="0" applyAlignment="0" applyProtection="0"/>
    <xf numFmtId="0" fontId="95" fillId="0" borderId="79"/>
    <xf numFmtId="0" fontId="96" fillId="23" borderId="0" applyNumberFormat="0" applyBorder="0" applyAlignment="0" applyProtection="0"/>
    <xf numFmtId="0" fontId="96" fillId="46" borderId="0" applyNumberFormat="0" applyBorder="0" applyAlignment="0" applyProtection="0"/>
    <xf numFmtId="0" fontId="30" fillId="22" borderId="8" applyNumberFormat="0" applyFont="0" applyAlignment="0" applyProtection="0"/>
    <xf numFmtId="0" fontId="14" fillId="47" borderId="8" applyNumberFormat="0" applyFont="0" applyAlignment="0" applyProtection="0"/>
    <xf numFmtId="0" fontId="97" fillId="21" borderId="15" applyNumberFormat="0" applyAlignment="0" applyProtection="0"/>
    <xf numFmtId="0" fontId="97" fillId="44" borderId="15" applyNumberFormat="0" applyAlignment="0" applyProtection="0"/>
    <xf numFmtId="10" fontId="85" fillId="0" borderId="0" applyFont="0" applyFill="0" applyBorder="0" applyAlignment="0" applyProtection="0"/>
    <xf numFmtId="0" fontId="95" fillId="0" borderId="0"/>
    <xf numFmtId="0" fontId="98" fillId="0" borderId="0" applyNumberFormat="0" applyFill="0" applyBorder="0" applyAlignment="0" applyProtection="0"/>
    <xf numFmtId="0" fontId="99" fillId="0" borderId="0" applyFill="0" applyBorder="0" applyProtection="0">
      <alignment horizontal="centerContinuous" vertical="center"/>
    </xf>
    <xf numFmtId="0" fontId="100" fillId="16" borderId="0" applyFill="0" applyBorder="0" applyProtection="0">
      <alignment horizontal="center" vertical="center"/>
    </xf>
    <xf numFmtId="0" fontId="85" fillId="0" borderId="5" applyNumberFormat="0" applyFont="0" applyFill="0" applyAlignment="0" applyProtection="0"/>
    <xf numFmtId="0" fontId="101" fillId="0" borderId="6">
      <alignment horizontal="left"/>
    </xf>
    <xf numFmtId="0" fontId="102" fillId="0" borderId="0" applyNumberFormat="0" applyFill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206" fontId="14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41" fillId="27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04" fillId="0" borderId="0">
      <protection locked="0"/>
    </xf>
    <xf numFmtId="0" fontId="104" fillId="0" borderId="0">
      <protection locked="0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105" fillId="0" borderId="0">
      <alignment vertical="center"/>
    </xf>
    <xf numFmtId="9" fontId="106" fillId="16" borderId="0" applyFill="0" applyBorder="0" applyProtection="0">
      <alignment horizontal="right"/>
    </xf>
    <xf numFmtId="10" fontId="106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4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193" fontId="85" fillId="0" borderId="0">
      <alignment vertical="center"/>
    </xf>
    <xf numFmtId="17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4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8" fontId="31" fillId="0" borderId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178" fontId="31" fillId="0" borderId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4" fontId="104" fillId="0" borderId="0">
      <protection locked="0"/>
    </xf>
    <xf numFmtId="207" fontId="14" fillId="0" borderId="0">
      <protection locked="0"/>
    </xf>
    <xf numFmtId="0" fontId="107" fillId="0" borderId="0">
      <alignment vertical="center"/>
    </xf>
    <xf numFmtId="0" fontId="54" fillId="0" borderId="1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211" fontId="14" fillId="16" borderId="0" applyFill="0" applyBorder="0" applyProtection="0">
      <alignment horizontal="right"/>
    </xf>
    <xf numFmtId="0" fontId="108" fillId="0" borderId="0">
      <alignment vertical="center"/>
    </xf>
    <xf numFmtId="208" fontId="14" fillId="0" borderId="0">
      <protection locked="0"/>
    </xf>
    <xf numFmtId="0" fontId="30" fillId="0" borderId="0"/>
    <xf numFmtId="0" fontId="14" fillId="0" borderId="0"/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10" fillId="0" borderId="0"/>
    <xf numFmtId="0" fontId="10" fillId="0" borderId="0">
      <alignment vertical="center"/>
    </xf>
    <xf numFmtId="0" fontId="14" fillId="0" borderId="0"/>
    <xf numFmtId="0" fontId="109" fillId="0" borderId="0">
      <alignment vertical="center"/>
    </xf>
    <xf numFmtId="0" fontId="14" fillId="0" borderId="0"/>
    <xf numFmtId="0" fontId="3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/>
    <xf numFmtId="0" fontId="31" fillId="0" borderId="0"/>
    <xf numFmtId="0" fontId="14" fillId="0" borderId="0"/>
    <xf numFmtId="0" fontId="109" fillId="0" borderId="0">
      <alignment vertical="center"/>
    </xf>
    <xf numFmtId="0" fontId="10" fillId="0" borderId="0">
      <alignment vertical="center"/>
    </xf>
    <xf numFmtId="0" fontId="31" fillId="0" borderId="0"/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30" fillId="0" borderId="0">
      <alignment vertical="center"/>
    </xf>
    <xf numFmtId="0" fontId="14" fillId="0" borderId="0">
      <alignment vertical="center"/>
    </xf>
    <xf numFmtId="0" fontId="104" fillId="0" borderId="5">
      <protection locked="0"/>
    </xf>
    <xf numFmtId="209" fontId="14" fillId="0" borderId="0">
      <protection locked="0"/>
    </xf>
    <xf numFmtId="210" fontId="14" fillId="0" borderId="0">
      <protection locked="0"/>
    </xf>
    <xf numFmtId="0" fontId="31" fillId="0" borderId="0"/>
    <xf numFmtId="0" fontId="31" fillId="0" borderId="0"/>
    <xf numFmtId="0" fontId="111" fillId="0" borderId="0"/>
    <xf numFmtId="0" fontId="111" fillId="0" borderId="0"/>
    <xf numFmtId="0" fontId="29" fillId="0" borderId="0" applyNumberFormat="0" applyFill="0" applyBorder="0" applyAlignment="0" applyProtection="0"/>
    <xf numFmtId="0" fontId="31" fillId="0" borderId="0"/>
    <xf numFmtId="0" fontId="31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26" fillId="0" borderId="0"/>
    <xf numFmtId="0" fontId="116" fillId="21" borderId="7" applyNumberFormat="0" applyAlignment="0" applyProtection="0">
      <alignment vertical="center"/>
    </xf>
    <xf numFmtId="0" fontId="82" fillId="21" borderId="7" applyNumberFormat="0" applyAlignment="0" applyProtection="0"/>
    <xf numFmtId="0" fontId="116" fillId="21" borderId="7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30" fillId="0" borderId="0"/>
    <xf numFmtId="191" fontId="30" fillId="0" borderId="0" applyFont="0" applyFill="0" applyBorder="0" applyAlignment="0" applyProtection="0"/>
    <xf numFmtId="0" fontId="118" fillId="0" borderId="0"/>
    <xf numFmtId="0" fontId="118" fillId="0" borderId="0"/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38" fontId="32" fillId="16" borderId="0" applyNumberFormat="0" applyBorder="0" applyAlignment="0" applyProtection="0"/>
    <xf numFmtId="38" fontId="32" fillId="44" borderId="0" applyNumberFormat="0" applyBorder="0" applyAlignment="0" applyProtection="0"/>
    <xf numFmtId="0" fontId="90" fillId="0" borderId="2">
      <alignment horizontal="left" vertical="center"/>
    </xf>
    <xf numFmtId="0" fontId="34" fillId="0" borderId="2">
      <alignment horizontal="left" vertical="center"/>
    </xf>
    <xf numFmtId="0" fontId="90" fillId="0" borderId="2">
      <alignment horizontal="left" vertical="center"/>
    </xf>
    <xf numFmtId="0" fontId="34" fillId="0" borderId="2">
      <alignment horizontal="left" vertical="center"/>
    </xf>
    <xf numFmtId="0" fontId="90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121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122" fillId="0" borderId="1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top"/>
      <protection locked="0"/>
    </xf>
    <xf numFmtId="10" fontId="32" fillId="47" borderId="3" applyNumberFormat="0" applyBorder="0" applyAlignment="0" applyProtection="0"/>
    <xf numFmtId="10" fontId="32" fillId="47" borderId="3" applyNumberFormat="0" applyBorder="0" applyAlignment="0" applyProtection="0"/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177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95" fillId="0" borderId="79"/>
    <xf numFmtId="0" fontId="36" fillId="0" borderId="79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7" fillId="23" borderId="0" applyNumberFormat="0" applyBorder="0" applyAlignment="0" applyProtection="0">
      <alignment vertical="center"/>
    </xf>
    <xf numFmtId="0" fontId="31" fillId="0" borderId="0"/>
    <xf numFmtId="221" fontId="31" fillId="0" borderId="0"/>
    <xf numFmtId="0" fontId="128" fillId="21" borderId="1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9" fillId="0" borderId="5" applyNumberFormat="0" applyFont="0" applyFill="0" applyAlignment="0" applyProtection="0"/>
    <xf numFmtId="0" fontId="129" fillId="0" borderId="11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3" fillId="52" borderId="84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4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34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0" fontId="10" fillId="22" borderId="8" applyNumberFormat="0" applyFont="0" applyAlignment="0" applyProtection="0">
      <alignment vertical="center"/>
    </xf>
    <xf numFmtId="0" fontId="1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10" fillId="54" borderId="8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44" fillId="0" borderId="0">
      <alignment vertical="center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7" fillId="50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65" fillId="0" borderId="0">
      <alignment horizontal="center" vertical="center"/>
    </xf>
    <xf numFmtId="0" fontId="68" fillId="0" borderId="0">
      <alignment horizontal="center" vertical="center"/>
    </xf>
    <xf numFmtId="0" fontId="11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222" fontId="30" fillId="0" borderId="0" applyFont="0" applyFill="0" applyBorder="0" applyAlignment="0" applyProtection="0"/>
    <xf numFmtId="21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217" fontId="3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1" fillId="0" borderId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0" fontId="31" fillId="0" borderId="0" applyProtection="0"/>
    <xf numFmtId="0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178" fontId="31" fillId="0" borderId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 applyProtection="0"/>
    <xf numFmtId="196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26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2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29" fillId="0" borderId="0"/>
    <xf numFmtId="0" fontId="126" fillId="0" borderId="10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44" fillId="0" borderId="89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4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45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46" fillId="51" borderId="84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47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147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2" fillId="0" borderId="0">
      <alignment vertical="center"/>
    </xf>
    <xf numFmtId="0" fontId="121" fillId="0" borderId="12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53" fillId="52" borderId="8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9" fillId="0" borderId="0">
      <alignment vertical="center"/>
    </xf>
    <xf numFmtId="0" fontId="154" fillId="0" borderId="0"/>
    <xf numFmtId="0" fontId="59" fillId="0" borderId="0">
      <alignment vertical="center"/>
    </xf>
    <xf numFmtId="176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29" fillId="0" borderId="0"/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72" fillId="0" borderId="0"/>
    <xf numFmtId="0" fontId="30" fillId="0" borderId="0"/>
    <xf numFmtId="0" fontId="30" fillId="0" borderId="0"/>
    <xf numFmtId="0" fontId="44" fillId="0" borderId="0"/>
    <xf numFmtId="0" fontId="141" fillId="0" borderId="0"/>
    <xf numFmtId="0" fontId="30" fillId="0" borderId="0"/>
    <xf numFmtId="0" fontId="44" fillId="0" borderId="0"/>
    <xf numFmtId="0" fontId="72" fillId="0" borderId="0"/>
    <xf numFmtId="0" fontId="30" fillId="0" borderId="0"/>
    <xf numFmtId="0" fontId="44" fillId="0" borderId="0"/>
    <xf numFmtId="0" fontId="155" fillId="0" borderId="0"/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29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/>
    <xf numFmtId="0" fontId="29" fillId="0" borderId="0"/>
    <xf numFmtId="0" fontId="31" fillId="0" borderId="0"/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30" fillId="0" borderId="0"/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31" fillId="0" borderId="0"/>
    <xf numFmtId="0" fontId="10" fillId="0" borderId="0">
      <alignment vertical="center"/>
    </xf>
    <xf numFmtId="0" fontId="31" fillId="0" borderId="0" applyProtection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1" fillId="0" borderId="0"/>
    <xf numFmtId="0" fontId="109" fillId="0" borderId="0">
      <alignment vertical="center"/>
    </xf>
    <xf numFmtId="0" fontId="30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9" fillId="0" borderId="0">
      <alignment vertical="center"/>
    </xf>
    <xf numFmtId="0" fontId="1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95" fillId="0" borderId="4"/>
    <xf numFmtId="0" fontId="95" fillId="0" borderId="4"/>
    <xf numFmtId="0" fontId="95" fillId="0" borderId="79"/>
    <xf numFmtId="0" fontId="95" fillId="0" borderId="79"/>
    <xf numFmtId="0" fontId="36" fillId="0" borderId="79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76" fillId="26" borderId="0" applyNumberFormat="0" applyBorder="0" applyAlignment="0" applyProtection="0"/>
    <xf numFmtId="0" fontId="76" fillId="2" borderId="0" applyNumberFormat="0" applyBorder="0" applyAlignment="0" applyProtection="0"/>
    <xf numFmtId="0" fontId="76" fillId="27" borderId="0" applyNumberFormat="0" applyBorder="0" applyAlignment="0" applyProtection="0"/>
    <xf numFmtId="0" fontId="76" fillId="3" borderId="0" applyNumberFormat="0" applyBorder="0" applyAlignment="0" applyProtection="0"/>
    <xf numFmtId="0" fontId="76" fillId="28" borderId="0" applyNumberFormat="0" applyBorder="0" applyAlignment="0" applyProtection="0"/>
    <xf numFmtId="0" fontId="76" fillId="4" borderId="0" applyNumberFormat="0" applyBorder="0" applyAlignment="0" applyProtection="0"/>
    <xf numFmtId="0" fontId="76" fillId="29" borderId="0" applyNumberFormat="0" applyBorder="0" applyAlignment="0" applyProtection="0"/>
    <xf numFmtId="0" fontId="76" fillId="5" borderId="0" applyNumberFormat="0" applyBorder="0" applyAlignment="0" applyProtection="0"/>
    <xf numFmtId="0" fontId="76" fillId="30" borderId="0" applyNumberFormat="0" applyBorder="0" applyAlignment="0" applyProtection="0"/>
    <xf numFmtId="0" fontId="76" fillId="6" borderId="0" applyNumberFormat="0" applyBorder="0" applyAlignment="0" applyProtection="0"/>
    <xf numFmtId="0" fontId="76" fillId="31" borderId="0" applyNumberFormat="0" applyBorder="0" applyAlignment="0" applyProtection="0"/>
    <xf numFmtId="0" fontId="76" fillId="7" borderId="0" applyNumberFormat="0" applyBorder="0" applyAlignment="0" applyProtection="0"/>
    <xf numFmtId="0" fontId="109" fillId="56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9" fillId="5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9" fillId="6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9" fillId="6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9" fillId="6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9" fillId="7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9" fillId="7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6" fillId="32" borderId="0" applyNumberFormat="0" applyBorder="0" applyAlignment="0" applyProtection="0"/>
    <xf numFmtId="0" fontId="76" fillId="8" borderId="0" applyNumberFormat="0" applyBorder="0" applyAlignment="0" applyProtection="0"/>
    <xf numFmtId="0" fontId="76" fillId="33" borderId="0" applyNumberFormat="0" applyBorder="0" applyAlignment="0" applyProtection="0"/>
    <xf numFmtId="0" fontId="76" fillId="9" borderId="0" applyNumberFormat="0" applyBorder="0" applyAlignment="0" applyProtection="0"/>
    <xf numFmtId="0" fontId="76" fillId="34" borderId="0" applyNumberFormat="0" applyBorder="0" applyAlignment="0" applyProtection="0"/>
    <xf numFmtId="0" fontId="76" fillId="10" borderId="0" applyNumberFormat="0" applyBorder="0" applyAlignment="0" applyProtection="0"/>
    <xf numFmtId="0" fontId="76" fillId="29" borderId="0" applyNumberFormat="0" applyBorder="0" applyAlignment="0" applyProtection="0"/>
    <xf numFmtId="0" fontId="76" fillId="5" borderId="0" applyNumberFormat="0" applyBorder="0" applyAlignment="0" applyProtection="0"/>
    <xf numFmtId="0" fontId="76" fillId="32" borderId="0" applyNumberFormat="0" applyBorder="0" applyAlignment="0" applyProtection="0"/>
    <xf numFmtId="0" fontId="76" fillId="8" borderId="0" applyNumberFormat="0" applyBorder="0" applyAlignment="0" applyProtection="0"/>
    <xf numFmtId="0" fontId="76" fillId="35" borderId="0" applyNumberFormat="0" applyBorder="0" applyAlignment="0" applyProtection="0"/>
    <xf numFmtId="0" fontId="76" fillId="11" borderId="0" applyNumberFormat="0" applyBorder="0" applyAlignment="0" applyProtection="0"/>
    <xf numFmtId="0" fontId="109" fillId="57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9" fillId="5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9" fillId="6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9" fillId="6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9" fillId="6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9" fillId="7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9" fillId="7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7" fillId="36" borderId="0" applyNumberFormat="0" applyBorder="0" applyAlignment="0" applyProtection="0"/>
    <xf numFmtId="0" fontId="77" fillId="12" borderId="0" applyNumberFormat="0" applyBorder="0" applyAlignment="0" applyProtection="0"/>
    <xf numFmtId="0" fontId="77" fillId="33" borderId="0" applyNumberFormat="0" applyBorder="0" applyAlignment="0" applyProtection="0"/>
    <xf numFmtId="0" fontId="77" fillId="9" borderId="0" applyNumberFormat="0" applyBorder="0" applyAlignment="0" applyProtection="0"/>
    <xf numFmtId="0" fontId="77" fillId="34" borderId="0" applyNumberFormat="0" applyBorder="0" applyAlignment="0" applyProtection="0"/>
    <xf numFmtId="0" fontId="77" fillId="10" borderId="0" applyNumberFormat="0" applyBorder="0" applyAlignment="0" applyProtection="0"/>
    <xf numFmtId="0" fontId="77" fillId="37" borderId="0" applyNumberFormat="0" applyBorder="0" applyAlignment="0" applyProtection="0"/>
    <xf numFmtId="0" fontId="77" fillId="13" borderId="0" applyNumberFormat="0" applyBorder="0" applyAlignment="0" applyProtection="0"/>
    <xf numFmtId="0" fontId="77" fillId="38" borderId="0" applyNumberFormat="0" applyBorder="0" applyAlignment="0" applyProtection="0"/>
    <xf numFmtId="0" fontId="77" fillId="14" borderId="0" applyNumberFormat="0" applyBorder="0" applyAlignment="0" applyProtection="0"/>
    <xf numFmtId="0" fontId="77" fillId="39" borderId="0" applyNumberFormat="0" applyBorder="0" applyAlignment="0" applyProtection="0"/>
    <xf numFmtId="0" fontId="77" fillId="15" borderId="0" applyNumberFormat="0" applyBorder="0" applyAlignment="0" applyProtection="0"/>
    <xf numFmtId="0" fontId="113" fillId="58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3" fillId="6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3" fillId="6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4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7" fillId="40" borderId="0" applyNumberFormat="0" applyBorder="0" applyAlignment="0" applyProtection="0"/>
    <xf numFmtId="0" fontId="77" fillId="17" borderId="0" applyNumberFormat="0" applyBorder="0" applyAlignment="0" applyProtection="0"/>
    <xf numFmtId="0" fontId="77" fillId="41" borderId="0" applyNumberFormat="0" applyBorder="0" applyAlignment="0" applyProtection="0"/>
    <xf numFmtId="0" fontId="77" fillId="18" borderId="0" applyNumberFormat="0" applyBorder="0" applyAlignment="0" applyProtection="0"/>
    <xf numFmtId="0" fontId="77" fillId="42" borderId="0" applyNumberFormat="0" applyBorder="0" applyAlignment="0" applyProtection="0"/>
    <xf numFmtId="0" fontId="77" fillId="19" borderId="0" applyNumberFormat="0" applyBorder="0" applyAlignment="0" applyProtection="0"/>
    <xf numFmtId="0" fontId="77" fillId="37" borderId="0" applyNumberFormat="0" applyBorder="0" applyAlignment="0" applyProtection="0"/>
    <xf numFmtId="0" fontId="77" fillId="13" borderId="0" applyNumberFormat="0" applyBorder="0" applyAlignment="0" applyProtection="0"/>
    <xf numFmtId="0" fontId="77" fillId="38" borderId="0" applyNumberFormat="0" applyBorder="0" applyAlignment="0" applyProtection="0"/>
    <xf numFmtId="0" fontId="77" fillId="14" borderId="0" applyNumberFormat="0" applyBorder="0" applyAlignment="0" applyProtection="0"/>
    <xf numFmtId="0" fontId="77" fillId="43" borderId="0" applyNumberFormat="0" applyBorder="0" applyAlignment="0" applyProtection="0"/>
    <xf numFmtId="0" fontId="77" fillId="20" borderId="0" applyNumberFormat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78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78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78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0" fillId="27" borderId="0" applyNumberFormat="0" applyBorder="0" applyAlignment="0" applyProtection="0"/>
    <xf numFmtId="0" fontId="80" fillId="3" borderId="0" applyNumberFormat="0" applyBorder="0" applyAlignment="0" applyProtection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81" fillId="0" borderId="0"/>
    <xf numFmtId="0" fontId="8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78" fillId="0" borderId="0"/>
    <xf numFmtId="0" fontId="7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82" fillId="44" borderId="7" applyNumberFormat="0" applyAlignment="0" applyProtection="0"/>
    <xf numFmtId="0" fontId="84" fillId="45" borderId="9" applyNumberFormat="0" applyAlignment="0" applyProtection="0"/>
    <xf numFmtId="0" fontId="84" fillId="24" borderId="9" applyNumberFormat="0" applyAlignment="0" applyProtection="0"/>
    <xf numFmtId="191" fontId="3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28" borderId="0" applyNumberFormat="0" applyBorder="0" applyAlignment="0" applyProtection="0"/>
    <xf numFmtId="0" fontId="87" fillId="4" borderId="0" applyNumberFormat="0" applyBorder="0" applyAlignment="0" applyProtection="0"/>
    <xf numFmtId="38" fontId="88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3" fillId="0" borderId="14" applyNumberFormat="0" applyFill="0" applyAlignment="0" applyProtection="0">
      <alignment vertical="center"/>
    </xf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0" fontId="93" fillId="31" borderId="7" applyNumberFormat="0" applyAlignment="0" applyProtection="0"/>
    <xf numFmtId="0" fontId="93" fillId="31" borderId="7" applyNumberFormat="0" applyAlignment="0" applyProtection="0"/>
    <xf numFmtId="0" fontId="93" fillId="7" borderId="7" applyNumberFormat="0" applyAlignment="0" applyProtection="0"/>
    <xf numFmtId="0" fontId="93" fillId="7" borderId="7" applyNumberFormat="0" applyAlignment="0" applyProtection="0"/>
    <xf numFmtId="0" fontId="125" fillId="7" borderId="7" applyNumberFormat="0" applyAlignment="0" applyProtection="0">
      <alignment vertical="center"/>
    </xf>
    <xf numFmtId="0" fontId="94" fillId="0" borderId="10" applyNumberFormat="0" applyFill="0" applyAlignment="0" applyProtection="0"/>
    <xf numFmtId="0" fontId="36" fillId="0" borderId="79"/>
    <xf numFmtId="0" fontId="36" fillId="0" borderId="79"/>
    <xf numFmtId="0" fontId="36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95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96" fillId="46" borderId="0" applyNumberFormat="0" applyBorder="0" applyAlignment="0" applyProtection="0"/>
    <xf numFmtId="0" fontId="96" fillId="23" borderId="0" applyNumberFormat="0" applyBorder="0" applyAlignment="0" applyProtection="0"/>
    <xf numFmtId="0" fontId="14" fillId="47" borderId="8" applyNumberFormat="0" applyFont="0" applyAlignment="0" applyProtection="0"/>
    <xf numFmtId="0" fontId="30" fillId="22" borderId="8" applyNumberFormat="0" applyFont="0" applyAlignment="0" applyProtection="0"/>
    <xf numFmtId="0" fontId="97" fillId="44" borderId="15" applyNumberFormat="0" applyAlignment="0" applyProtection="0"/>
    <xf numFmtId="0" fontId="97" fillId="21" borderId="15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85" fillId="0" borderId="5" applyNumberFormat="0" applyFont="0" applyFill="0" applyAlignment="0" applyProtection="0"/>
    <xf numFmtId="0" fontId="102" fillId="0" borderId="0" applyNumberFormat="0" applyFill="0" applyBorder="0" applyAlignment="0" applyProtection="0"/>
    <xf numFmtId="0" fontId="113" fillId="55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12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6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1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1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3" fillId="7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12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39" fillId="44" borderId="7" applyNumberFormat="0" applyAlignment="0" applyProtection="0">
      <alignment vertical="center"/>
    </xf>
    <xf numFmtId="0" fontId="116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35" fillId="4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0" fillId="54" borderId="88" applyNumberFormat="0" applyFont="0" applyAlignment="0" applyProtection="0">
      <alignment vertical="center"/>
    </xf>
    <xf numFmtId="0" fontId="10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47" borderId="8" applyNumberFormat="0" applyFont="0" applyAlignment="0" applyProtection="0">
      <alignment vertical="center"/>
    </xf>
    <xf numFmtId="0" fontId="44" fillId="0" borderId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7" fillId="50" borderId="0" applyNumberFormat="0" applyBorder="0" applyAlignment="0" applyProtection="0">
      <alignment vertical="center"/>
    </xf>
    <xf numFmtId="0" fontId="137" fillId="5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37" fillId="5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12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40" fillId="53" borderId="87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48" fillId="45" borderId="9" applyNumberFormat="0" applyAlignment="0" applyProtection="0">
      <alignment vertical="center"/>
    </xf>
    <xf numFmtId="0" fontId="11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177" fontId="31" fillId="0" borderId="0" applyProtection="0"/>
    <xf numFmtId="222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0" fillId="0" borderId="0" applyFont="0" applyFill="0" applyBorder="0" applyAlignment="0" applyProtection="0">
      <alignment vertical="center"/>
    </xf>
    <xf numFmtId="0" fontId="31" fillId="0" borderId="0" applyProtection="0"/>
    <xf numFmtId="177" fontId="31" fillId="0" borderId="0" applyProtection="0"/>
    <xf numFmtId="0" fontId="31" fillId="0" borderId="0" applyProtection="0"/>
    <xf numFmtId="0" fontId="31" fillId="0" borderId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178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18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218" fontId="3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42" fillId="0" borderId="86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42" fillId="0" borderId="86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29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51" fillId="31" borderId="7" applyNumberFormat="0" applyAlignment="0" applyProtection="0">
      <alignment vertical="center"/>
    </xf>
    <xf numFmtId="0" fontId="125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2" fillId="0" borderId="0">
      <alignment vertical="center"/>
    </xf>
    <xf numFmtId="0" fontId="148" fillId="0" borderId="81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48" fillId="0" borderId="81" applyNumberFormat="0" applyFill="0" applyAlignment="0" applyProtection="0">
      <alignment vertical="center"/>
    </xf>
    <xf numFmtId="0" fontId="121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49" fillId="0" borderId="82" applyNumberFormat="0" applyFill="0" applyAlignment="0" applyProtection="0">
      <alignment vertical="center"/>
    </xf>
    <xf numFmtId="0" fontId="122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50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123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52" fillId="4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120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58" fillId="44" borderId="15" applyNumberFormat="0" applyAlignment="0" applyProtection="0">
      <alignment vertical="center"/>
    </xf>
    <xf numFmtId="0" fontId="12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0" fontId="108" fillId="0" borderId="0">
      <alignment vertical="center"/>
    </xf>
    <xf numFmtId="0" fontId="59" fillId="0" borderId="0">
      <alignment vertical="center"/>
    </xf>
    <xf numFmtId="176" fontId="31" fillId="0" borderId="0" applyFont="0" applyFill="0" applyBorder="0" applyAlignment="0" applyProtection="0"/>
    <xf numFmtId="0" fontId="14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0" fillId="0" borderId="0"/>
    <xf numFmtId="0" fontId="30" fillId="0" borderId="0"/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141" fillId="0" borderId="0"/>
    <xf numFmtId="0" fontId="30" fillId="0" borderId="0"/>
    <xf numFmtId="0" fontId="31" fillId="0" borderId="0"/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8" fillId="0" borderId="0"/>
    <xf numFmtId="0" fontId="1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0" fillId="0" borderId="0">
      <alignment vertical="center"/>
    </xf>
    <xf numFmtId="0" fontId="158" fillId="0" borderId="0"/>
    <xf numFmtId="0" fontId="10" fillId="0" borderId="0">
      <alignment vertical="center"/>
    </xf>
    <xf numFmtId="0" fontId="14" fillId="0" borderId="0"/>
    <xf numFmtId="0" fontId="30" fillId="0" borderId="0">
      <alignment vertical="center"/>
    </xf>
    <xf numFmtId="0" fontId="14" fillId="0" borderId="0">
      <alignment vertical="center"/>
    </xf>
    <xf numFmtId="0" fontId="30" fillId="0" borderId="0">
      <alignment vertical="center"/>
    </xf>
    <xf numFmtId="0" fontId="3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/>
    <xf numFmtId="0" fontId="109" fillId="0" borderId="0">
      <alignment vertical="center"/>
    </xf>
    <xf numFmtId="0" fontId="31" fillId="0" borderId="0"/>
    <xf numFmtId="0" fontId="1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31" fillId="0" borderId="0" applyProtection="0"/>
    <xf numFmtId="0" fontId="31" fillId="0" borderId="0"/>
    <xf numFmtId="0" fontId="31" fillId="0" borderId="0" applyProtection="0"/>
    <xf numFmtId="0" fontId="31" fillId="0" borderId="0"/>
    <xf numFmtId="0" fontId="31" fillId="0" borderId="0" applyProtection="0"/>
    <xf numFmtId="0" fontId="10" fillId="0" borderId="0">
      <alignment vertical="center"/>
    </xf>
    <xf numFmtId="0" fontId="31" fillId="0" borderId="0" applyProtection="0"/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30" fillId="0" borderId="0"/>
    <xf numFmtId="0" fontId="109" fillId="0" borderId="0">
      <alignment vertical="center"/>
    </xf>
    <xf numFmtId="0" fontId="10" fillId="0" borderId="0">
      <alignment vertical="center"/>
    </xf>
    <xf numFmtId="0" fontId="30" fillId="0" borderId="0"/>
    <xf numFmtId="0" fontId="30" fillId="0" borderId="0"/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0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31" fillId="0" borderId="0"/>
    <xf numFmtId="0" fontId="69" fillId="0" borderId="0" applyNumberFormat="0" applyFill="0" applyBorder="0" applyAlignment="0" applyProtection="0">
      <alignment vertical="top"/>
      <protection locked="0"/>
    </xf>
    <xf numFmtId="177" fontId="31" fillId="0" borderId="0" applyFont="0" applyFill="0" applyBorder="0" applyAlignment="0" applyProtection="0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36" fillId="0" borderId="4"/>
    <xf numFmtId="0" fontId="36" fillId="0" borderId="4"/>
    <xf numFmtId="0" fontId="95" fillId="0" borderId="4"/>
    <xf numFmtId="0" fontId="36" fillId="0" borderId="4"/>
    <xf numFmtId="0" fontId="95" fillId="0" borderId="4"/>
    <xf numFmtId="0" fontId="95" fillId="0" borderId="4"/>
    <xf numFmtId="0" fontId="95" fillId="0" borderId="4"/>
    <xf numFmtId="0" fontId="95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95" fillId="0" borderId="79"/>
    <xf numFmtId="0" fontId="36" fillId="0" borderId="79"/>
    <xf numFmtId="0" fontId="95" fillId="0" borderId="79"/>
    <xf numFmtId="0" fontId="95" fillId="0" borderId="79"/>
    <xf numFmtId="0" fontId="95" fillId="0" borderId="79"/>
    <xf numFmtId="0" fontId="95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79"/>
    <xf numFmtId="0" fontId="36" fillId="0" borderId="4"/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79"/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2" fontId="31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4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</cellStyleXfs>
  <cellXfs count="1773">
    <xf numFmtId="0" fontId="0" fillId="0" borderId="0" xfId="0"/>
    <xf numFmtId="0" fontId="0" fillId="16" borderId="0" xfId="0" applyFill="1" applyBorder="1" applyAlignment="1" applyProtection="1">
      <alignment horizontal="center" vertical="center"/>
      <protection hidden="1"/>
    </xf>
    <xf numFmtId="49" fontId="61" fillId="16" borderId="0" xfId="0" applyNumberFormat="1" applyFont="1" applyFill="1" applyBorder="1" applyAlignment="1" applyProtection="1">
      <alignment horizontal="center" vertical="center"/>
      <protection hidden="1"/>
    </xf>
    <xf numFmtId="0" fontId="61" fillId="16" borderId="0" xfId="0" applyFont="1" applyFill="1" applyBorder="1" applyAlignment="1" applyProtection="1">
      <alignment horizontal="center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49" fontId="62" fillId="16" borderId="0" xfId="0" applyNumberFormat="1" applyFont="1" applyFill="1" applyBorder="1" applyAlignment="1" applyProtection="1">
      <alignment horizontal="left" vertical="center"/>
      <protection hidden="1"/>
    </xf>
    <xf numFmtId="49" fontId="62" fillId="16" borderId="0" xfId="0" applyNumberFormat="1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left" vertical="center"/>
      <protection hidden="1"/>
    </xf>
    <xf numFmtId="0" fontId="62" fillId="16" borderId="0" xfId="0" applyFont="1" applyFill="1" applyBorder="1" applyAlignment="1" applyProtection="1">
      <alignment vertical="center"/>
      <protection hidden="1"/>
    </xf>
    <xf numFmtId="49" fontId="62" fillId="16" borderId="0" xfId="0" applyNumberFormat="1" applyFont="1" applyFill="1" applyBorder="1" applyAlignment="1" applyProtection="1">
      <alignment vertical="center"/>
      <protection hidden="1"/>
    </xf>
    <xf numFmtId="0" fontId="163" fillId="25" borderId="0" xfId="0" applyFont="1" applyFill="1" applyProtection="1">
      <protection hidden="1"/>
    </xf>
    <xf numFmtId="0" fontId="73" fillId="25" borderId="0" xfId="333" applyFont="1" applyFill="1" applyBorder="1" applyAlignment="1" applyProtection="1">
      <alignment horizontal="left" vertical="center"/>
      <protection hidden="1"/>
    </xf>
    <xf numFmtId="41" fontId="73" fillId="25" borderId="0" xfId="0" applyNumberFormat="1" applyFont="1" applyFill="1" applyAlignment="1" applyProtection="1">
      <alignment horizontal="right" vertical="center"/>
      <protection hidden="1"/>
    </xf>
    <xf numFmtId="3" fontId="74" fillId="25" borderId="0" xfId="333" applyNumberFormat="1" applyFont="1" applyFill="1" applyBorder="1" applyAlignment="1" applyProtection="1">
      <alignment horizontal="center" vertical="center"/>
      <protection hidden="1"/>
    </xf>
    <xf numFmtId="41" fontId="74" fillId="25" borderId="0" xfId="0" applyNumberFormat="1" applyFont="1" applyFill="1" applyAlignment="1" applyProtection="1">
      <alignment horizontal="right" vertical="center"/>
      <protection hidden="1"/>
    </xf>
    <xf numFmtId="3" fontId="73" fillId="25" borderId="0" xfId="333" applyNumberFormat="1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center" vertical="center"/>
      <protection hidden="1"/>
    </xf>
    <xf numFmtId="41" fontId="73" fillId="25" borderId="79" xfId="0" applyNumberFormat="1" applyFont="1" applyFill="1" applyBorder="1" applyAlignment="1" applyProtection="1">
      <alignment horizontal="right" vertical="center"/>
      <protection hidden="1"/>
    </xf>
    <xf numFmtId="0" fontId="161" fillId="25" borderId="0" xfId="333" applyFont="1" applyFill="1" applyBorder="1" applyAlignment="1" applyProtection="1">
      <alignment horizontal="left"/>
      <protection hidden="1"/>
    </xf>
    <xf numFmtId="3" fontId="161" fillId="25" borderId="0" xfId="333" applyNumberFormat="1" applyFont="1" applyFill="1" applyBorder="1" applyAlignment="1" applyProtection="1">
      <alignment horizontal="left"/>
      <protection hidden="1"/>
    </xf>
    <xf numFmtId="1" fontId="161" fillId="25" borderId="0" xfId="336" applyNumberFormat="1" applyFont="1" applyFill="1" applyAlignment="1" applyProtection="1">
      <alignment horizontal="right"/>
      <protection hidden="1"/>
    </xf>
    <xf numFmtId="0" fontId="73" fillId="25" borderId="0" xfId="333" applyFont="1" applyFill="1" applyAlignment="1" applyProtection="1">
      <alignment horizontal="center" vertical="center"/>
      <protection hidden="1"/>
    </xf>
    <xf numFmtId="0" fontId="162" fillId="25" borderId="0" xfId="333" applyFont="1" applyFill="1" applyAlignment="1" applyProtection="1">
      <alignment horizontal="center" vertical="center"/>
      <protection hidden="1"/>
    </xf>
    <xf numFmtId="182" fontId="161" fillId="25" borderId="0" xfId="0" applyNumberFormat="1" applyFont="1" applyFill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center"/>
      <protection hidden="1"/>
    </xf>
    <xf numFmtId="0" fontId="161" fillId="25" borderId="0" xfId="0" applyFont="1" applyFill="1" applyAlignment="1" applyProtection="1">
      <alignment horizontal="center"/>
      <protection hidden="1"/>
    </xf>
    <xf numFmtId="0" fontId="159" fillId="25" borderId="0" xfId="333" applyFont="1" applyFill="1" applyBorder="1" applyAlignment="1" applyProtection="1">
      <alignment vertical="center"/>
      <protection hidden="1"/>
    </xf>
    <xf numFmtId="0" fontId="73" fillId="25" borderId="0" xfId="328" applyFont="1" applyFill="1" applyBorder="1" applyAlignment="1" applyProtection="1">
      <alignment horizontal="left" vertical="center"/>
      <protection hidden="1"/>
    </xf>
    <xf numFmtId="0" fontId="162" fillId="25" borderId="0" xfId="328" applyFont="1" applyFill="1" applyAlignment="1" applyProtection="1">
      <alignment horizontal="center" vertical="center"/>
      <protection hidden="1"/>
    </xf>
    <xf numFmtId="0" fontId="162" fillId="25" borderId="0" xfId="333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right" vertical="center"/>
      <protection hidden="1"/>
    </xf>
    <xf numFmtId="177" fontId="73" fillId="25" borderId="0" xfId="274" applyFont="1" applyFill="1" applyBorder="1" applyAlignment="1" applyProtection="1">
      <alignment horizontal="center" vertical="center"/>
      <protection hidden="1"/>
    </xf>
    <xf numFmtId="182" fontId="73" fillId="25" borderId="16" xfId="328" applyNumberFormat="1" applyFont="1" applyFill="1" applyBorder="1" applyAlignment="1" applyProtection="1">
      <alignment horizontal="center" vertical="center"/>
      <protection hidden="1"/>
    </xf>
    <xf numFmtId="41" fontId="74" fillId="25" borderId="16" xfId="0" applyNumberFormat="1" applyFont="1" applyFill="1" applyBorder="1" applyAlignment="1" applyProtection="1">
      <alignment horizontal="right" vertical="center"/>
      <protection hidden="1"/>
    </xf>
    <xf numFmtId="3" fontId="73" fillId="25" borderId="0" xfId="332" applyNumberFormat="1" applyFont="1" applyFill="1" applyBorder="1" applyAlignment="1" applyProtection="1">
      <alignment horizontal="left" vertical="center"/>
      <protection hidden="1"/>
    </xf>
    <xf numFmtId="3" fontId="73" fillId="25" borderId="0" xfId="332" applyNumberFormat="1" applyFont="1" applyFill="1" applyBorder="1" applyAlignment="1" applyProtection="1">
      <alignment horizontal="right" vertical="center"/>
      <protection hidden="1"/>
    </xf>
    <xf numFmtId="1" fontId="164" fillId="25" borderId="0" xfId="341" applyNumberFormat="1" applyFont="1" applyFill="1" applyAlignment="1" applyProtection="1">
      <alignment horizontal="center" vertical="center"/>
      <protection hidden="1"/>
    </xf>
    <xf numFmtId="3" fontId="164" fillId="25" borderId="0" xfId="341" applyNumberFormat="1" applyFont="1" applyFill="1" applyAlignment="1" applyProtection="1">
      <alignment horizontal="center" vertical="center"/>
      <protection hidden="1"/>
    </xf>
    <xf numFmtId="189" fontId="73" fillId="25" borderId="0" xfId="0" applyNumberFormat="1" applyFont="1" applyFill="1" applyAlignment="1" applyProtection="1">
      <alignment horizontal="right" vertical="center"/>
      <protection hidden="1"/>
    </xf>
    <xf numFmtId="177" fontId="73" fillId="25" borderId="0" xfId="216" applyFont="1" applyFill="1" applyAlignment="1" applyProtection="1">
      <alignment horizontal="right" vertical="center"/>
      <protection hidden="1"/>
    </xf>
    <xf numFmtId="41" fontId="73" fillId="25" borderId="0" xfId="216" applyNumberFormat="1" applyFont="1" applyFill="1" applyBorder="1" applyAlignment="1" applyProtection="1">
      <alignment horizontal="right" vertical="center"/>
      <protection hidden="1"/>
    </xf>
    <xf numFmtId="41" fontId="73" fillId="25" borderId="16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0" applyNumberFormat="1" applyFont="1" applyFill="1" applyBorder="1" applyAlignment="1" applyProtection="1">
      <alignment horizontal="right" vertical="center"/>
      <protection hidden="1"/>
    </xf>
    <xf numFmtId="0" fontId="73" fillId="25" borderId="0" xfId="329" applyFont="1" applyFill="1" applyProtection="1">
      <alignment vertical="center"/>
      <protection hidden="1"/>
    </xf>
    <xf numFmtId="0" fontId="73" fillId="25" borderId="0" xfId="329" applyFont="1" applyFill="1" applyAlignment="1" applyProtection="1">
      <alignment horizontal="right" vertical="center"/>
      <protection hidden="1"/>
    </xf>
    <xf numFmtId="0" fontId="73" fillId="25" borderId="40" xfId="329" applyFont="1" applyFill="1" applyBorder="1" applyAlignment="1" applyProtection="1">
      <alignment horizontal="center" vertical="center" wrapText="1"/>
      <protection hidden="1"/>
    </xf>
    <xf numFmtId="216" fontId="73" fillId="25" borderId="0" xfId="227" quotePrefix="1" applyNumberFormat="1" applyFont="1" applyFill="1" applyBorder="1" applyAlignment="1" applyProtection="1">
      <alignment horizontal="right" vertical="center"/>
      <protection hidden="1"/>
    </xf>
    <xf numFmtId="216" fontId="74" fillId="25" borderId="0" xfId="227" quotePrefix="1" applyNumberFormat="1" applyFont="1" applyFill="1" applyBorder="1" applyAlignment="1" applyProtection="1">
      <alignment horizontal="right" vertical="center"/>
      <protection hidden="1"/>
    </xf>
    <xf numFmtId="0" fontId="73" fillId="25" borderId="0" xfId="329" applyFont="1" applyFill="1" applyBorder="1" applyAlignment="1" applyProtection="1">
      <alignment horizontal="center" vertical="center"/>
      <protection hidden="1"/>
    </xf>
    <xf numFmtId="0" fontId="73" fillId="25" borderId="16" xfId="329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left" vertical="center"/>
      <protection hidden="1"/>
    </xf>
    <xf numFmtId="0" fontId="73" fillId="25" borderId="0" xfId="0" applyFont="1" applyFill="1" applyProtection="1">
      <protection hidden="1"/>
    </xf>
    <xf numFmtId="0" fontId="73" fillId="25" borderId="17" xfId="0" applyFont="1" applyFill="1" applyBorder="1" applyAlignment="1" applyProtection="1">
      <alignment horizontal="left" vertical="center"/>
      <protection hidden="1"/>
    </xf>
    <xf numFmtId="0" fontId="164" fillId="25" borderId="0" xfId="333" applyFont="1" applyFill="1" applyAlignment="1" applyProtection="1">
      <alignment horizontal="center" vertical="center"/>
      <protection hidden="1"/>
    </xf>
    <xf numFmtId="0" fontId="164" fillId="25" borderId="0" xfId="333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Alignment="1" applyProtection="1">
      <alignment horizontal="right" vertical="center"/>
      <protection hidden="1"/>
    </xf>
    <xf numFmtId="0" fontId="73" fillId="25" borderId="0" xfId="0" applyFont="1" applyFill="1" applyBorder="1" applyAlignment="1" applyProtection="1">
      <alignment horizontal="right" vertical="center"/>
      <protection hidden="1"/>
    </xf>
    <xf numFmtId="0" fontId="165" fillId="25" borderId="0" xfId="333" applyFont="1" applyFill="1" applyAlignment="1" applyProtection="1">
      <alignment horizontal="center" vertical="center"/>
      <protection hidden="1"/>
    </xf>
    <xf numFmtId="2" fontId="164" fillId="25" borderId="0" xfId="333" applyNumberFormat="1" applyFont="1" applyFill="1" applyBorder="1" applyAlignment="1" applyProtection="1">
      <alignment horizontal="center" vertical="center"/>
      <protection hidden="1"/>
    </xf>
    <xf numFmtId="2" fontId="159" fillId="25" borderId="0" xfId="0" applyNumberFormat="1" applyFont="1" applyFill="1" applyBorder="1" applyAlignment="1" applyProtection="1">
      <alignment horizontal="center" vertical="center"/>
      <protection hidden="1"/>
    </xf>
    <xf numFmtId="177" fontId="73" fillId="25" borderId="0" xfId="283" applyFont="1" applyFill="1" applyBorder="1" applyAlignment="1" applyProtection="1">
      <alignment horizontal="center" vertical="center" wrapText="1"/>
      <protection hidden="1"/>
    </xf>
    <xf numFmtId="177" fontId="73" fillId="25" borderId="18" xfId="270" quotePrefix="1" applyFont="1" applyFill="1" applyBorder="1" applyAlignment="1" applyProtection="1">
      <alignment horizontal="center" vertical="center"/>
      <protection hidden="1"/>
    </xf>
    <xf numFmtId="177" fontId="73" fillId="25" borderId="16" xfId="270" applyFont="1" applyFill="1" applyBorder="1" applyAlignment="1" applyProtection="1">
      <alignment horizontal="center" vertical="center"/>
      <protection hidden="1"/>
    </xf>
    <xf numFmtId="177" fontId="73" fillId="25" borderId="0" xfId="270" applyFont="1" applyFill="1" applyBorder="1" applyAlignment="1" applyProtection="1">
      <alignment horizontal="center" vertical="center"/>
      <protection hidden="1"/>
    </xf>
    <xf numFmtId="177" fontId="73" fillId="25" borderId="18" xfId="270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left" vertical="center"/>
      <protection hidden="1"/>
    </xf>
    <xf numFmtId="0" fontId="73" fillId="25" borderId="18" xfId="0" applyFont="1" applyFill="1" applyBorder="1" applyAlignment="1" applyProtection="1">
      <alignment horizontal="left" vertical="center"/>
      <protection hidden="1"/>
    </xf>
    <xf numFmtId="0" fontId="161" fillId="25" borderId="35" xfId="333" applyFont="1" applyFill="1" applyBorder="1" applyAlignment="1" applyProtection="1">
      <alignment horizontal="left"/>
      <protection hidden="1"/>
    </xf>
    <xf numFmtId="3" fontId="161" fillId="25" borderId="35" xfId="333" applyNumberFormat="1" applyFont="1" applyFill="1" applyBorder="1" applyAlignment="1" applyProtection="1">
      <alignment horizontal="left"/>
      <protection hidden="1"/>
    </xf>
    <xf numFmtId="0" fontId="73" fillId="25" borderId="0" xfId="0" applyFont="1" applyFill="1" applyAlignment="1" applyProtection="1">
      <alignment horizontal="center" vertical="center"/>
      <protection hidden="1"/>
    </xf>
    <xf numFmtId="0" fontId="166" fillId="25" borderId="0" xfId="0" applyFont="1" applyFill="1" applyAlignment="1" applyProtection="1">
      <alignment horizontal="center" vertical="center"/>
      <protection hidden="1"/>
    </xf>
    <xf numFmtId="212" fontId="161" fillId="25" borderId="0" xfId="0" applyNumberFormat="1" applyFont="1" applyFill="1" applyAlignment="1" applyProtection="1">
      <alignment horizontal="right" vertical="center"/>
      <protection hidden="1"/>
    </xf>
    <xf numFmtId="212" fontId="173" fillId="25" borderId="0" xfId="0" applyNumberFormat="1" applyFont="1" applyFill="1" applyAlignment="1" applyProtection="1">
      <alignment horizontal="right" vertical="center"/>
      <protection hidden="1"/>
    </xf>
    <xf numFmtId="3" fontId="161" fillId="25" borderId="0" xfId="0" applyNumberFormat="1" applyFont="1" applyFill="1" applyBorder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left"/>
      <protection hidden="1"/>
    </xf>
    <xf numFmtId="182" fontId="161" fillId="25" borderId="0" xfId="333" applyNumberFormat="1" applyFont="1" applyFill="1" applyBorder="1" applyAlignment="1" applyProtection="1">
      <alignment horizontal="left"/>
      <protection hidden="1"/>
    </xf>
    <xf numFmtId="3" fontId="73" fillId="25" borderId="0" xfId="0" applyNumberFormat="1" applyFont="1" applyFill="1" applyAlignment="1" applyProtection="1">
      <alignment horizontal="center" vertical="center"/>
      <protection hidden="1"/>
    </xf>
    <xf numFmtId="205" fontId="164" fillId="25" borderId="0" xfId="333" applyNumberFormat="1" applyFont="1" applyFill="1" applyAlignment="1" applyProtection="1">
      <alignment horizontal="center" vertical="center"/>
      <protection hidden="1"/>
    </xf>
    <xf numFmtId="4" fontId="164" fillId="25" borderId="0" xfId="333" applyNumberFormat="1" applyFont="1" applyFill="1" applyAlignment="1" applyProtection="1">
      <alignment horizontal="center" vertical="center"/>
      <protection hidden="1"/>
    </xf>
    <xf numFmtId="205" fontId="164" fillId="25" borderId="0" xfId="333" applyNumberFormat="1" applyFont="1" applyFill="1" applyBorder="1" applyAlignment="1" applyProtection="1">
      <alignment horizontal="center" vertical="center"/>
      <protection hidden="1"/>
    </xf>
    <xf numFmtId="4" fontId="163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0" xfId="333" applyNumberFormat="1" applyFont="1" applyFill="1" applyBorder="1" applyAlignment="1" applyProtection="1">
      <alignment horizontal="left" vertical="center"/>
      <protection hidden="1"/>
    </xf>
    <xf numFmtId="4" fontId="73" fillId="25" borderId="0" xfId="333" applyNumberFormat="1" applyFont="1" applyFill="1" applyBorder="1" applyAlignment="1" applyProtection="1">
      <alignment horizontal="left" vertical="center"/>
      <protection hidden="1"/>
    </xf>
    <xf numFmtId="4" fontId="73" fillId="25" borderId="0" xfId="325" applyNumberFormat="1" applyFont="1" applyFill="1" applyBorder="1" applyAlignment="1" applyProtection="1">
      <alignment horizontal="left" vertical="center"/>
      <protection hidden="1"/>
    </xf>
    <xf numFmtId="177" fontId="73" fillId="25" borderId="0" xfId="282" applyFont="1" applyFill="1" applyBorder="1" applyAlignment="1" applyProtection="1">
      <alignment horizontal="center" vertical="center"/>
      <protection hidden="1"/>
    </xf>
    <xf numFmtId="189" fontId="73" fillId="25" borderId="0" xfId="226" applyNumberFormat="1" applyFont="1" applyFill="1" applyBorder="1" applyAlignment="1" applyProtection="1">
      <alignment horizontal="right" vertical="center"/>
      <protection hidden="1"/>
    </xf>
    <xf numFmtId="177" fontId="74" fillId="25" borderId="0" xfId="282" applyFont="1" applyFill="1" applyBorder="1" applyAlignment="1" applyProtection="1">
      <alignment horizontal="center" vertical="center"/>
      <protection hidden="1"/>
    </xf>
    <xf numFmtId="205" fontId="73" fillId="25" borderId="0" xfId="333" applyNumberFormat="1" applyFont="1" applyFill="1" applyAlignment="1" applyProtection="1">
      <alignment horizontal="center" vertical="center"/>
      <protection hidden="1"/>
    </xf>
    <xf numFmtId="4" fontId="73" fillId="25" borderId="0" xfId="333" applyNumberFormat="1" applyFont="1" applyFill="1" applyAlignment="1" applyProtection="1">
      <alignment horizontal="center" vertical="center"/>
      <protection hidden="1"/>
    </xf>
    <xf numFmtId="4" fontId="73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0" xfId="333" applyNumberFormat="1" applyFont="1" applyFill="1" applyBorder="1" applyAlignment="1" applyProtection="1">
      <alignment horizontal="center" vertical="center"/>
      <protection hidden="1"/>
    </xf>
    <xf numFmtId="4" fontId="73" fillId="25" borderId="0" xfId="333" applyNumberFormat="1" applyFont="1" applyFill="1" applyBorder="1" applyAlignment="1" applyProtection="1">
      <alignment horizontal="center" vertical="center"/>
      <protection hidden="1"/>
    </xf>
    <xf numFmtId="205" fontId="73" fillId="25" borderId="0" xfId="325" applyNumberFormat="1" applyFont="1" applyFill="1" applyAlignment="1" applyProtection="1">
      <alignment horizontal="center" vertical="center"/>
      <protection hidden="1"/>
    </xf>
    <xf numFmtId="4" fontId="164" fillId="25" borderId="0" xfId="333" applyNumberFormat="1" applyFont="1" applyFill="1" applyBorder="1" applyAlignment="1" applyProtection="1">
      <alignment horizontal="center" vertical="center"/>
      <protection hidden="1"/>
    </xf>
    <xf numFmtId="205" fontId="163" fillId="25" borderId="0" xfId="325" applyNumberFormat="1" applyFont="1" applyFill="1" applyAlignment="1" applyProtection="1">
      <alignment horizontal="center" vertical="center"/>
      <protection hidden="1"/>
    </xf>
    <xf numFmtId="182" fontId="164" fillId="25" borderId="0" xfId="333" applyNumberFormat="1" applyFont="1" applyFill="1" applyBorder="1" applyAlignment="1" applyProtection="1">
      <alignment horizontal="center" vertical="center"/>
      <protection hidden="1"/>
    </xf>
    <xf numFmtId="183" fontId="163" fillId="25" borderId="0" xfId="0" applyNumberFormat="1" applyFont="1" applyFill="1" applyAlignment="1" applyProtection="1">
      <alignment horizontal="center" vertical="center"/>
      <protection hidden="1"/>
    </xf>
    <xf numFmtId="183" fontId="73" fillId="25" borderId="0" xfId="0" applyNumberFormat="1" applyFont="1" applyFill="1" applyBorder="1" applyAlignment="1" applyProtection="1">
      <alignment horizontal="left" vertical="center"/>
      <protection hidden="1"/>
    </xf>
    <xf numFmtId="0" fontId="73" fillId="25" borderId="4" xfId="0" applyFont="1" applyFill="1" applyBorder="1" applyAlignment="1" applyProtection="1">
      <alignment horizontal="right" vertical="center"/>
      <protection hidden="1"/>
    </xf>
    <xf numFmtId="177" fontId="73" fillId="25" borderId="0" xfId="281" applyFont="1" applyFill="1" applyBorder="1" applyAlignment="1" applyProtection="1">
      <alignment horizontal="center" vertical="center"/>
      <protection hidden="1"/>
    </xf>
    <xf numFmtId="177" fontId="73" fillId="25" borderId="0" xfId="270" applyFont="1" applyFill="1" applyBorder="1" applyAlignment="1" applyProtection="1">
      <alignment horizontal="right" vertical="center"/>
      <protection hidden="1"/>
    </xf>
    <xf numFmtId="41" fontId="74" fillId="25" borderId="18" xfId="0" applyNumberFormat="1" applyFont="1" applyFill="1" applyBorder="1" applyAlignment="1" applyProtection="1">
      <alignment horizontal="right" vertical="center"/>
      <protection hidden="1"/>
    </xf>
    <xf numFmtId="182" fontId="73" fillId="25" borderId="0" xfId="0" applyNumberFormat="1" applyFont="1" applyFill="1" applyBorder="1" applyAlignment="1" applyProtection="1">
      <alignment horizontal="left" vertical="center"/>
      <protection hidden="1"/>
    </xf>
    <xf numFmtId="49" fontId="73" fillId="25" borderId="0" xfId="0" applyNumberFormat="1" applyFont="1" applyFill="1" applyBorder="1" applyAlignment="1" applyProtection="1">
      <alignment horizontal="left" vertical="center" shrinkToFit="1"/>
      <protection hidden="1"/>
    </xf>
    <xf numFmtId="182" fontId="73" fillId="25" borderId="79" xfId="0" applyNumberFormat="1" applyFont="1" applyFill="1" applyBorder="1" applyAlignment="1" applyProtection="1">
      <alignment horizontal="left" vertical="center"/>
      <protection hidden="1"/>
    </xf>
    <xf numFmtId="49" fontId="73" fillId="25" borderId="79" xfId="0" applyNumberFormat="1" applyFont="1" applyFill="1" applyBorder="1" applyAlignment="1" applyProtection="1">
      <alignment horizontal="left" vertical="center" shrinkToFit="1"/>
      <protection hidden="1"/>
    </xf>
    <xf numFmtId="1" fontId="161" fillId="25" borderId="0" xfId="336" applyNumberFormat="1" applyFont="1" applyFill="1" applyBorder="1" applyAlignment="1" applyProtection="1">
      <alignment horizontal="right"/>
      <protection hidden="1"/>
    </xf>
    <xf numFmtId="0" fontId="161" fillId="25" borderId="0" xfId="333" applyFont="1" applyFill="1" applyBorder="1" applyAlignment="1" applyProtection="1">
      <alignment horizontal="left" vertical="center"/>
      <protection hidden="1"/>
    </xf>
    <xf numFmtId="183" fontId="73" fillId="25" borderId="0" xfId="0" applyNumberFormat="1" applyFont="1" applyFill="1" applyAlignment="1" applyProtection="1">
      <alignment horizontal="center" vertical="center"/>
      <protection hidden="1"/>
    </xf>
    <xf numFmtId="182" fontId="163" fillId="25" borderId="0" xfId="0" applyNumberFormat="1" applyFont="1" applyFill="1" applyAlignment="1" applyProtection="1">
      <alignment horizontal="center" vertical="center"/>
      <protection hidden="1"/>
    </xf>
    <xf numFmtId="0" fontId="163" fillId="25" borderId="0" xfId="0" applyFont="1" applyFill="1" applyBorder="1" applyAlignment="1" applyProtection="1">
      <alignment horizontal="center" vertical="center"/>
      <protection hidden="1"/>
    </xf>
    <xf numFmtId="0" fontId="160" fillId="25" borderId="0" xfId="0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right" vertical="center"/>
      <protection hidden="1"/>
    </xf>
    <xf numFmtId="0" fontId="74" fillId="25" borderId="0" xfId="0" applyFont="1" applyFill="1" applyBorder="1" applyAlignment="1" applyProtection="1">
      <alignment horizontal="center" vertical="center"/>
      <protection hidden="1"/>
    </xf>
    <xf numFmtId="0" fontId="161" fillId="25" borderId="0" xfId="261" applyNumberFormat="1" applyFont="1" applyFill="1" applyBorder="1" applyAlignment="1" applyProtection="1">
      <alignment horizontal="left" vertical="center"/>
      <protection hidden="1"/>
    </xf>
    <xf numFmtId="0" fontId="161" fillId="25" borderId="0" xfId="344" applyFont="1" applyFill="1" applyBorder="1" applyAlignment="1" applyProtection="1">
      <alignment horizontal="left"/>
      <protection hidden="1"/>
    </xf>
    <xf numFmtId="182" fontId="161" fillId="25" borderId="0" xfId="0" applyNumberFormat="1" applyFont="1" applyFill="1" applyAlignment="1" applyProtection="1">
      <alignment horizontal="left" vertical="center"/>
      <protection hidden="1"/>
    </xf>
    <xf numFmtId="0" fontId="161" fillId="25" borderId="0" xfId="0" applyFont="1" applyFill="1" applyBorder="1" applyAlignment="1" applyProtection="1">
      <alignment horizontal="left" vertical="center"/>
      <protection hidden="1"/>
    </xf>
    <xf numFmtId="182" fontId="73" fillId="25" borderId="0" xfId="0" applyNumberFormat="1" applyFont="1" applyFill="1" applyAlignment="1" applyProtection="1">
      <alignment horizontal="center" vertical="center"/>
      <protection hidden="1"/>
    </xf>
    <xf numFmtId="0" fontId="166" fillId="25" borderId="0" xfId="0" applyFont="1" applyFill="1" applyBorder="1" applyAlignment="1" applyProtection="1">
      <alignment horizontal="center" vertical="center"/>
      <protection hidden="1"/>
    </xf>
    <xf numFmtId="0" fontId="73" fillId="25" borderId="0" xfId="0" applyNumberFormat="1" applyFont="1" applyFill="1" applyBorder="1" applyAlignment="1" applyProtection="1">
      <alignment horizontal="left" vertical="center"/>
      <protection hidden="1"/>
    </xf>
    <xf numFmtId="0" fontId="73" fillId="25" borderId="0" xfId="333" applyNumberFormat="1" applyFont="1" applyFill="1" applyBorder="1" applyAlignment="1" applyProtection="1">
      <alignment horizontal="left" vertical="center"/>
      <protection hidden="1"/>
    </xf>
    <xf numFmtId="41" fontId="74" fillId="25" borderId="0" xfId="0" applyNumberFormat="1" applyFont="1" applyFill="1" applyBorder="1" applyAlignment="1" applyProtection="1">
      <alignment horizontal="center" vertical="center"/>
      <protection hidden="1"/>
    </xf>
    <xf numFmtId="41" fontId="161" fillId="25" borderId="0" xfId="0" applyNumberFormat="1" applyFont="1" applyFill="1" applyBorder="1" applyAlignment="1" applyProtection="1">
      <alignment horizontal="left" vertical="center"/>
      <protection hidden="1"/>
    </xf>
    <xf numFmtId="0" fontId="161" fillId="25" borderId="0" xfId="339" applyFont="1" applyFill="1" applyBorder="1" applyAlignment="1" applyProtection="1">
      <alignment horizontal="left"/>
      <protection hidden="1"/>
    </xf>
    <xf numFmtId="0" fontId="161" fillId="25" borderId="0" xfId="0" applyFont="1" applyFill="1" applyBorder="1" applyAlignment="1" applyProtection="1">
      <alignment horizontal="right"/>
      <protection hidden="1"/>
    </xf>
    <xf numFmtId="0" fontId="73" fillId="25" borderId="0" xfId="0" applyFont="1" applyFill="1" applyAlignment="1" applyProtection="1">
      <alignment horizontal="justify" vertical="center"/>
      <protection hidden="1"/>
    </xf>
    <xf numFmtId="177" fontId="73" fillId="25" borderId="0" xfId="279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right" vertical="center"/>
      <protection hidden="1"/>
    </xf>
    <xf numFmtId="0" fontId="73" fillId="25" borderId="80" xfId="0" applyFont="1" applyFill="1" applyBorder="1" applyAlignment="1" applyProtection="1">
      <alignment horizontal="left" vertical="center"/>
      <protection hidden="1"/>
    </xf>
    <xf numFmtId="182" fontId="161" fillId="25" borderId="0" xfId="0" applyNumberFormat="1" applyFont="1" applyFill="1" applyBorder="1" applyAlignment="1" applyProtection="1">
      <alignment horizontal="left"/>
      <protection hidden="1"/>
    </xf>
    <xf numFmtId="41" fontId="73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160" fillId="25" borderId="0" xfId="333" applyFont="1" applyFill="1" applyBorder="1" applyAlignment="1" applyProtection="1">
      <alignment vertical="center"/>
      <protection hidden="1"/>
    </xf>
    <xf numFmtId="41" fontId="73" fillId="25" borderId="0" xfId="333" applyNumberFormat="1" applyFont="1" applyFill="1" applyBorder="1" applyAlignment="1" applyProtection="1">
      <alignment horizontal="center" vertical="center"/>
      <protection hidden="1"/>
    </xf>
    <xf numFmtId="41" fontId="74" fillId="25" borderId="0" xfId="333" applyNumberFormat="1" applyFont="1" applyFill="1" applyBorder="1" applyAlignment="1" applyProtection="1">
      <alignment horizontal="center" vertical="center"/>
      <protection hidden="1"/>
    </xf>
    <xf numFmtId="0" fontId="161" fillId="25" borderId="0" xfId="333" applyFont="1" applyFill="1" applyBorder="1" applyAlignment="1" applyProtection="1">
      <alignment horizontal="center" vertical="center"/>
      <protection hidden="1"/>
    </xf>
    <xf numFmtId="181" fontId="73" fillId="25" borderId="0" xfId="330" applyNumberFormat="1" applyFont="1" applyFill="1" applyAlignment="1" applyProtection="1">
      <alignment horizontal="center" vertical="center"/>
      <protection hidden="1"/>
    </xf>
    <xf numFmtId="0" fontId="73" fillId="25" borderId="0" xfId="330" applyFont="1" applyFill="1" applyAlignment="1" applyProtection="1">
      <alignment horizontal="center" vertical="center"/>
      <protection hidden="1"/>
    </xf>
    <xf numFmtId="3" fontId="73" fillId="25" borderId="0" xfId="330" applyNumberFormat="1" applyFont="1" applyFill="1" applyAlignment="1" applyProtection="1">
      <alignment horizontal="center" vertical="center"/>
      <protection hidden="1"/>
    </xf>
    <xf numFmtId="0" fontId="73" fillId="25" borderId="0" xfId="330" applyFont="1" applyFill="1" applyBorder="1" applyAlignment="1" applyProtection="1">
      <alignment horizontal="center" vertical="center"/>
      <protection hidden="1"/>
    </xf>
    <xf numFmtId="0" fontId="171" fillId="25" borderId="0" xfId="330" applyFont="1" applyFill="1" applyBorder="1" applyAlignment="1" applyProtection="1">
      <alignment horizontal="center" vertical="center" shrinkToFit="1"/>
      <protection hidden="1"/>
    </xf>
    <xf numFmtId="181" fontId="73" fillId="25" borderId="0" xfId="330" applyNumberFormat="1" applyFont="1" applyFill="1" applyBorder="1" applyAlignment="1" applyProtection="1">
      <alignment horizontal="center" vertical="center"/>
      <protection hidden="1"/>
    </xf>
    <xf numFmtId="3" fontId="73" fillId="25" borderId="0" xfId="330" applyNumberFormat="1" applyFont="1" applyFill="1" applyBorder="1" applyAlignment="1" applyProtection="1">
      <alignment horizontal="center" vertical="center"/>
      <protection hidden="1"/>
    </xf>
    <xf numFmtId="0" fontId="73" fillId="25" borderId="0" xfId="330" applyFont="1" applyFill="1" applyBorder="1" applyAlignment="1" applyProtection="1">
      <alignment horizontal="right" vertical="center"/>
      <protection hidden="1"/>
    </xf>
    <xf numFmtId="0" fontId="73" fillId="25" borderId="0" xfId="340" applyFont="1" applyFill="1" applyBorder="1" applyAlignment="1" applyProtection="1">
      <alignment horizontal="center" vertical="center"/>
      <protection hidden="1"/>
    </xf>
    <xf numFmtId="0" fontId="74" fillId="25" borderId="0" xfId="340" applyFont="1" applyFill="1" applyBorder="1" applyAlignment="1" applyProtection="1">
      <alignment horizontal="center" vertical="center"/>
      <protection hidden="1"/>
    </xf>
    <xf numFmtId="0" fontId="161" fillId="25" borderId="0" xfId="330" applyFont="1" applyFill="1" applyBorder="1" applyAlignment="1" applyProtection="1">
      <alignment horizontal="left"/>
      <protection hidden="1"/>
    </xf>
    <xf numFmtId="0" fontId="161" fillId="25" borderId="0" xfId="333" applyFont="1" applyFill="1" applyAlignment="1" applyProtection="1">
      <alignment horizontal="left" vertical="center"/>
      <protection hidden="1"/>
    </xf>
    <xf numFmtId="0" fontId="161" fillId="25" borderId="0" xfId="333" applyFont="1" applyFill="1" applyAlignment="1" applyProtection="1">
      <alignment horizontal="center" vertical="center"/>
      <protection hidden="1"/>
    </xf>
    <xf numFmtId="0" fontId="164" fillId="25" borderId="0" xfId="330" applyFont="1" applyFill="1" applyBorder="1" applyAlignment="1" applyProtection="1">
      <alignment horizontal="center" vertical="center"/>
      <protection hidden="1"/>
    </xf>
    <xf numFmtId="0" fontId="162" fillId="25" borderId="0" xfId="0" applyFont="1" applyFill="1" applyAlignment="1" applyProtection="1">
      <alignment horizontal="center" vertical="center"/>
      <protection hidden="1"/>
    </xf>
    <xf numFmtId="0" fontId="161" fillId="25" borderId="0" xfId="333" applyFont="1" applyFill="1" applyBorder="1" applyAlignment="1" applyProtection="1">
      <alignment horizontal="right"/>
      <protection hidden="1"/>
    </xf>
    <xf numFmtId="177" fontId="73" fillId="25" borderId="0" xfId="276" applyFont="1" applyFill="1" applyBorder="1" applyAlignment="1" applyProtection="1">
      <alignment horizontal="center" vertical="center"/>
      <protection hidden="1"/>
    </xf>
    <xf numFmtId="41" fontId="73" fillId="25" borderId="16" xfId="0" applyNumberFormat="1" applyFont="1" applyFill="1" applyBorder="1" applyAlignment="1" applyProtection="1">
      <alignment horizontal="right" vertical="center"/>
      <protection hidden="1"/>
    </xf>
    <xf numFmtId="41" fontId="73" fillId="25" borderId="16" xfId="0" applyNumberFormat="1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center" vertical="center"/>
      <protection hidden="1"/>
    </xf>
    <xf numFmtId="41" fontId="73" fillId="25" borderId="18" xfId="0" applyNumberFormat="1" applyFont="1" applyFill="1" applyBorder="1" applyAlignment="1" applyProtection="1">
      <alignment horizontal="left" vertical="center"/>
      <protection hidden="1"/>
    </xf>
    <xf numFmtId="41" fontId="73" fillId="25" borderId="17" xfId="0" applyNumberFormat="1" applyFont="1" applyFill="1" applyBorder="1" applyAlignment="1" applyProtection="1">
      <alignment horizontal="center" vertical="center"/>
      <protection hidden="1"/>
    </xf>
    <xf numFmtId="41" fontId="73" fillId="25" borderId="19" xfId="0" applyNumberFormat="1" applyFont="1" applyFill="1" applyBorder="1" applyAlignment="1" applyProtection="1">
      <alignment horizontal="left" vertical="center"/>
      <protection hidden="1"/>
    </xf>
    <xf numFmtId="0" fontId="161" fillId="25" borderId="0" xfId="334" applyFont="1" applyFill="1" applyBorder="1" applyAlignment="1" applyProtection="1">
      <protection hidden="1"/>
    </xf>
    <xf numFmtId="0" fontId="161" fillId="25" borderId="0" xfId="334" applyFont="1" applyFill="1" applyAlignment="1" applyProtection="1">
      <alignment horizontal="left"/>
      <protection hidden="1"/>
    </xf>
    <xf numFmtId="3" fontId="161" fillId="25" borderId="0" xfId="334" applyNumberFormat="1" applyFont="1" applyFill="1" applyAlignment="1" applyProtection="1">
      <alignment horizontal="left"/>
      <protection hidden="1"/>
    </xf>
    <xf numFmtId="183" fontId="161" fillId="25" borderId="0" xfId="334" applyNumberFormat="1" applyFont="1" applyFill="1" applyAlignment="1" applyProtection="1">
      <alignment horizontal="left"/>
      <protection hidden="1"/>
    </xf>
    <xf numFmtId="0" fontId="161" fillId="25" borderId="0" xfId="334" applyFont="1" applyFill="1" applyBorder="1" applyAlignment="1" applyProtection="1">
      <alignment horizontal="left"/>
      <protection hidden="1"/>
    </xf>
    <xf numFmtId="0" fontId="161" fillId="25" borderId="0" xfId="334" applyFont="1" applyFill="1" applyBorder="1" applyAlignment="1" applyProtection="1">
      <alignment horizontal="right"/>
      <protection hidden="1"/>
    </xf>
    <xf numFmtId="177" fontId="73" fillId="25" borderId="0" xfId="275" applyFont="1" applyFill="1" applyBorder="1" applyAlignment="1" applyProtection="1">
      <alignment horizontal="center" vertical="center"/>
      <protection hidden="1"/>
    </xf>
    <xf numFmtId="0" fontId="161" fillId="25" borderId="0" xfId="332" applyFont="1" applyFill="1" applyBorder="1" applyAlignment="1" applyProtection="1">
      <alignment horizontal="left"/>
      <protection hidden="1"/>
    </xf>
    <xf numFmtId="177" fontId="73" fillId="25" borderId="0" xfId="273" applyFont="1" applyFill="1" applyBorder="1" applyAlignment="1" applyProtection="1">
      <alignment horizontal="center" vertical="center"/>
      <protection hidden="1"/>
    </xf>
    <xf numFmtId="0" fontId="73" fillId="25" borderId="25" xfId="0" applyFont="1" applyFill="1" applyBorder="1" applyAlignment="1" applyProtection="1">
      <alignment horizontal="center" wrapText="1"/>
      <protection hidden="1"/>
    </xf>
    <xf numFmtId="0" fontId="73" fillId="25" borderId="26" xfId="0" applyFont="1" applyFill="1" applyBorder="1" applyAlignment="1" applyProtection="1">
      <alignment horizontal="center" wrapText="1"/>
      <protection hidden="1"/>
    </xf>
    <xf numFmtId="0" fontId="167" fillId="25" borderId="29" xfId="0" applyFont="1" applyFill="1" applyBorder="1" applyAlignment="1" applyProtection="1">
      <alignment horizontal="center" vertical="top" wrapText="1"/>
      <protection hidden="1"/>
    </xf>
    <xf numFmtId="41" fontId="73" fillId="25" borderId="0" xfId="0" applyNumberFormat="1" applyFont="1" applyFill="1" applyBorder="1" applyAlignment="1" applyProtection="1">
      <alignment horizontal="right" vertical="center" shrinkToFit="1"/>
      <protection hidden="1"/>
    </xf>
    <xf numFmtId="41" fontId="74" fillId="25" borderId="79" xfId="0" applyNumberFormat="1" applyFont="1" applyFill="1" applyBorder="1" applyAlignment="1" applyProtection="1">
      <alignment horizontal="right" vertical="center"/>
      <protection hidden="1"/>
    </xf>
    <xf numFmtId="0" fontId="74" fillId="25" borderId="0" xfId="333" applyFont="1" applyFill="1" applyBorder="1" applyAlignment="1" applyProtection="1">
      <alignment horizontal="center" vertical="center"/>
      <protection hidden="1"/>
    </xf>
    <xf numFmtId="0" fontId="174" fillId="25" borderId="0" xfId="0" applyFont="1" applyFill="1" applyAlignment="1" applyProtection="1">
      <alignment horizontal="center" vertical="center"/>
      <protection hidden="1"/>
    </xf>
    <xf numFmtId="0" fontId="175" fillId="25" borderId="0" xfId="333" applyFont="1" applyFill="1" applyBorder="1" applyAlignment="1" applyProtection="1">
      <alignment horizontal="center" vertical="center"/>
      <protection hidden="1"/>
    </xf>
    <xf numFmtId="0" fontId="73" fillId="25" borderId="4" xfId="333" applyFont="1" applyFill="1" applyBorder="1" applyAlignment="1" applyProtection="1">
      <alignment horizontal="left" vertical="center"/>
      <protection hidden="1"/>
    </xf>
    <xf numFmtId="212" fontId="161" fillId="25" borderId="0" xfId="0" applyNumberFormat="1" applyFont="1" applyFill="1" applyAlignment="1" applyProtection="1">
      <alignment horizontal="right" vertical="center" shrinkToFit="1"/>
      <protection hidden="1"/>
    </xf>
    <xf numFmtId="212" fontId="161" fillId="25" borderId="0" xfId="0" applyNumberFormat="1" applyFont="1" applyFill="1" applyBorder="1" applyAlignment="1" applyProtection="1">
      <alignment horizontal="right" vertical="center" shrinkToFit="1"/>
      <protection hidden="1"/>
    </xf>
    <xf numFmtId="182" fontId="161" fillId="25" borderId="0" xfId="0" applyNumberFormat="1" applyFont="1" applyFill="1" applyBorder="1" applyAlignment="1" applyProtection="1">
      <alignment horizontal="center" vertical="center"/>
      <protection hidden="1"/>
    </xf>
    <xf numFmtId="182" fontId="161" fillId="25" borderId="16" xfId="0" applyNumberFormat="1" applyFont="1" applyFill="1" applyBorder="1" applyAlignment="1" applyProtection="1">
      <alignment horizontal="center" vertical="center"/>
      <protection hidden="1"/>
    </xf>
    <xf numFmtId="41" fontId="161" fillId="25" borderId="0" xfId="0" applyNumberFormat="1" applyFont="1" applyFill="1" applyBorder="1" applyAlignment="1" applyProtection="1">
      <alignment horizontal="center" vertical="center"/>
      <protection hidden="1"/>
    </xf>
    <xf numFmtId="0" fontId="161" fillId="25" borderId="16" xfId="0" applyNumberFormat="1" applyFont="1" applyFill="1" applyBorder="1" applyAlignment="1" applyProtection="1">
      <alignment horizontal="left" vertical="center" shrinkToFit="1"/>
      <protection hidden="1"/>
    </xf>
    <xf numFmtId="212" fontId="161" fillId="25" borderId="0" xfId="216" applyNumberFormat="1" applyFont="1" applyFill="1" applyBorder="1" applyAlignment="1" applyProtection="1">
      <alignment horizontal="right" vertical="center" shrinkToFit="1"/>
      <protection hidden="1"/>
    </xf>
    <xf numFmtId="41" fontId="161" fillId="25" borderId="4" xfId="0" applyNumberFormat="1" applyFont="1" applyFill="1" applyBorder="1" applyAlignment="1" applyProtection="1">
      <alignment horizontal="center" vertical="center"/>
      <protection hidden="1"/>
    </xf>
    <xf numFmtId="0" fontId="161" fillId="25" borderId="17" xfId="0" applyNumberFormat="1" applyFont="1" applyFill="1" applyBorder="1" applyAlignment="1" applyProtection="1">
      <alignment horizontal="left" vertical="center" shrinkToFit="1"/>
      <protection hidden="1"/>
    </xf>
    <xf numFmtId="41" fontId="161" fillId="25" borderId="4" xfId="0" applyNumberFormat="1" applyFont="1" applyFill="1" applyBorder="1" applyAlignment="1" applyProtection="1">
      <alignment horizontal="left" vertical="center"/>
      <protection hidden="1"/>
    </xf>
    <xf numFmtId="0" fontId="161" fillId="25" borderId="35" xfId="339" applyFont="1" applyFill="1" applyBorder="1" applyAlignment="1" applyProtection="1">
      <alignment horizontal="left"/>
      <protection hidden="1"/>
    </xf>
    <xf numFmtId="0" fontId="73" fillId="25" borderId="0" xfId="343" applyFont="1" applyFill="1" applyBorder="1" applyAlignment="1" applyProtection="1">
      <alignment horizontal="center" vertical="center"/>
      <protection hidden="1"/>
    </xf>
    <xf numFmtId="0" fontId="159" fillId="25" borderId="0" xfId="343" applyFont="1" applyFill="1" applyBorder="1" applyAlignment="1" applyProtection="1">
      <alignment horizontal="center" vertical="center"/>
      <protection hidden="1"/>
    </xf>
    <xf numFmtId="0" fontId="73" fillId="25" borderId="0" xfId="343" applyFont="1" applyFill="1" applyBorder="1" applyAlignment="1" applyProtection="1">
      <alignment horizontal="left" vertical="center"/>
      <protection hidden="1"/>
    </xf>
    <xf numFmtId="0" fontId="74" fillId="25" borderId="0" xfId="343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Border="1" applyAlignment="1" applyProtection="1">
      <alignment horizontal="left" vertical="center"/>
      <protection hidden="1"/>
    </xf>
    <xf numFmtId="0" fontId="164" fillId="25" borderId="0" xfId="343" applyFont="1" applyFill="1" applyBorder="1" applyAlignment="1" applyProtection="1">
      <alignment horizontal="center" vertical="center"/>
      <protection hidden="1"/>
    </xf>
    <xf numFmtId="0" fontId="165" fillId="25" borderId="0" xfId="343" applyFont="1" applyFill="1" applyAlignment="1" applyProtection="1">
      <alignment horizontal="center" vertical="center"/>
      <protection hidden="1"/>
    </xf>
    <xf numFmtId="181" fontId="164" fillId="25" borderId="0" xfId="343" applyNumberFormat="1" applyFont="1" applyFill="1" applyAlignment="1" applyProtection="1">
      <alignment horizontal="center" vertical="center"/>
      <protection hidden="1"/>
    </xf>
    <xf numFmtId="181" fontId="165" fillId="25" borderId="0" xfId="343" applyNumberFormat="1" applyFont="1" applyFill="1" applyAlignment="1" applyProtection="1">
      <alignment horizontal="center" vertical="center"/>
      <protection hidden="1"/>
    </xf>
    <xf numFmtId="0" fontId="162" fillId="25" borderId="0" xfId="332" applyFont="1" applyFill="1" applyAlignment="1" applyProtection="1">
      <alignment horizontal="center" vertical="center"/>
      <protection hidden="1"/>
    </xf>
    <xf numFmtId="3" fontId="162" fillId="25" borderId="0" xfId="332" applyNumberFormat="1" applyFont="1" applyFill="1" applyAlignment="1" applyProtection="1">
      <alignment horizontal="center" vertical="center"/>
      <protection hidden="1"/>
    </xf>
    <xf numFmtId="177" fontId="162" fillId="25" borderId="0" xfId="332" applyNumberFormat="1" applyFont="1" applyFill="1" applyAlignment="1" applyProtection="1">
      <alignment horizontal="center" vertical="center"/>
      <protection hidden="1"/>
    </xf>
    <xf numFmtId="0" fontId="162" fillId="25" borderId="0" xfId="332" applyFont="1" applyFill="1" applyBorder="1" applyAlignment="1" applyProtection="1">
      <alignment horizontal="center" vertical="center"/>
      <protection hidden="1"/>
    </xf>
    <xf numFmtId="0" fontId="159" fillId="25" borderId="0" xfId="332" applyFont="1" applyFill="1" applyBorder="1" applyAlignment="1" applyProtection="1">
      <alignment horizontal="center" vertical="center"/>
      <protection hidden="1"/>
    </xf>
    <xf numFmtId="0" fontId="160" fillId="25" borderId="0" xfId="332" applyFont="1" applyFill="1" applyBorder="1" applyAlignment="1" applyProtection="1">
      <alignment horizontal="center" vertical="center"/>
      <protection hidden="1"/>
    </xf>
    <xf numFmtId="0" fontId="73" fillId="25" borderId="0" xfId="332" applyFont="1" applyFill="1" applyBorder="1" applyAlignment="1" applyProtection="1">
      <alignment horizontal="center" vertical="center"/>
      <protection hidden="1"/>
    </xf>
    <xf numFmtId="0" fontId="74" fillId="25" borderId="0" xfId="332" applyFont="1" applyFill="1" applyBorder="1" applyAlignment="1" applyProtection="1">
      <alignment horizontal="center" vertical="center"/>
      <protection hidden="1"/>
    </xf>
    <xf numFmtId="0" fontId="73" fillId="25" borderId="0" xfId="332" applyFont="1" applyFill="1" applyAlignment="1" applyProtection="1">
      <alignment horizontal="center" vertical="center"/>
      <protection hidden="1"/>
    </xf>
    <xf numFmtId="3" fontId="73" fillId="25" borderId="0" xfId="332" applyNumberFormat="1" applyFont="1" applyFill="1" applyAlignment="1" applyProtection="1">
      <alignment horizontal="center" vertical="center"/>
      <protection hidden="1"/>
    </xf>
    <xf numFmtId="177" fontId="73" fillId="25" borderId="0" xfId="332" applyNumberFormat="1" applyFont="1" applyFill="1" applyAlignment="1" applyProtection="1">
      <alignment horizontal="center" vertical="center"/>
      <protection hidden="1"/>
    </xf>
    <xf numFmtId="0" fontId="73" fillId="25" borderId="4" xfId="333" applyNumberFormat="1" applyFont="1" applyFill="1" applyBorder="1" applyAlignment="1" applyProtection="1">
      <alignment horizontal="left" vertical="center"/>
      <protection hidden="1"/>
    </xf>
    <xf numFmtId="0" fontId="73" fillId="25" borderId="4" xfId="333" applyNumberFormat="1" applyFont="1" applyFill="1" applyBorder="1" applyAlignment="1" applyProtection="1">
      <alignment horizontal="right" vertical="center"/>
      <protection hidden="1"/>
    </xf>
    <xf numFmtId="41" fontId="73" fillId="25" borderId="0" xfId="0" applyNumberFormat="1" applyFont="1" applyFill="1" applyBorder="1" applyAlignment="1" applyProtection="1">
      <alignment horizontal="left" vertical="center"/>
      <protection hidden="1"/>
    </xf>
    <xf numFmtId="182" fontId="161" fillId="25" borderId="35" xfId="333" applyNumberFormat="1" applyFont="1" applyFill="1" applyBorder="1" applyAlignment="1" applyProtection="1">
      <alignment horizontal="left"/>
      <protection hidden="1"/>
    </xf>
    <xf numFmtId="182" fontId="161" fillId="25" borderId="44" xfId="333" applyNumberFormat="1" applyFont="1" applyFill="1" applyBorder="1" applyAlignment="1" applyProtection="1">
      <alignment horizontal="left"/>
      <protection hidden="1"/>
    </xf>
    <xf numFmtId="0" fontId="160" fillId="25" borderId="0" xfId="332" applyFont="1" applyFill="1" applyAlignment="1" applyProtection="1">
      <alignment horizontal="center" vertical="center"/>
      <protection hidden="1"/>
    </xf>
    <xf numFmtId="0" fontId="73" fillId="25" borderId="0" xfId="332" applyNumberFormat="1" applyFont="1" applyFill="1" applyBorder="1" applyAlignment="1" applyProtection="1">
      <alignment vertical="center"/>
      <protection hidden="1"/>
    </xf>
    <xf numFmtId="0" fontId="73" fillId="25" borderId="0" xfId="332" applyNumberFormat="1" applyFont="1" applyFill="1" applyBorder="1" applyAlignment="1" applyProtection="1">
      <alignment horizontal="right" vertical="center"/>
      <protection hidden="1"/>
    </xf>
    <xf numFmtId="177" fontId="73" fillId="25" borderId="0" xfId="271" applyFont="1" applyFill="1" applyBorder="1" applyAlignment="1" applyProtection="1">
      <alignment horizontal="center" vertical="center" wrapText="1"/>
      <protection hidden="1"/>
    </xf>
    <xf numFmtId="182" fontId="161" fillId="25" borderId="20" xfId="0" applyNumberFormat="1" applyFont="1" applyFill="1" applyBorder="1" applyAlignment="1" applyProtection="1">
      <alignment horizontal="center" vertical="center"/>
      <protection hidden="1"/>
    </xf>
    <xf numFmtId="182" fontId="73" fillId="25" borderId="20" xfId="0" applyNumberFormat="1" applyFont="1" applyFill="1" applyBorder="1" applyAlignment="1" applyProtection="1">
      <alignment horizontal="center" vertical="center"/>
      <protection hidden="1"/>
    </xf>
    <xf numFmtId="182" fontId="73" fillId="25" borderId="21" xfId="0" applyNumberFormat="1" applyFont="1" applyFill="1" applyBorder="1" applyAlignment="1" applyProtection="1">
      <alignment horizontal="center" vertical="center"/>
      <protection hidden="1"/>
    </xf>
    <xf numFmtId="0" fontId="73" fillId="25" borderId="0" xfId="337" applyFont="1" applyFill="1" applyBorder="1" applyAlignment="1" applyProtection="1">
      <alignment horizontal="left" vertical="center"/>
      <protection hidden="1"/>
    </xf>
    <xf numFmtId="0" fontId="73" fillId="25" borderId="0" xfId="337" applyFont="1" applyFill="1" applyBorder="1" applyAlignment="1" applyProtection="1">
      <alignment horizontal="right" vertical="center"/>
      <protection hidden="1"/>
    </xf>
    <xf numFmtId="177" fontId="73" fillId="25" borderId="0" xfId="268" applyFont="1" applyFill="1" applyBorder="1" applyAlignment="1" applyProtection="1">
      <alignment horizontal="center" vertical="center"/>
      <protection hidden="1"/>
    </xf>
    <xf numFmtId="3" fontId="73" fillId="25" borderId="39" xfId="266" applyNumberFormat="1" applyFont="1" applyFill="1" applyBorder="1" applyAlignment="1" applyProtection="1">
      <alignment horizontal="center" vertical="center"/>
      <protection hidden="1"/>
    </xf>
    <xf numFmtId="3" fontId="73" fillId="25" borderId="46" xfId="266" applyNumberFormat="1" applyFont="1" applyFill="1" applyBorder="1" applyAlignment="1" applyProtection="1">
      <alignment horizontal="center" vertical="center"/>
      <protection hidden="1"/>
    </xf>
    <xf numFmtId="0" fontId="73" fillId="25" borderId="16" xfId="337" quotePrefix="1" applyFont="1" applyFill="1" applyBorder="1" applyAlignment="1" applyProtection="1">
      <alignment horizontal="center" vertical="center"/>
      <protection hidden="1"/>
    </xf>
    <xf numFmtId="177" fontId="73" fillId="25" borderId="0" xfId="0" applyNumberFormat="1" applyFont="1" applyFill="1" applyBorder="1" applyAlignment="1" applyProtection="1">
      <alignment horizontal="right" vertical="center"/>
      <protection hidden="1"/>
    </xf>
    <xf numFmtId="181" fontId="161" fillId="25" borderId="0" xfId="339" applyNumberFormat="1" applyFont="1" applyFill="1" applyAlignment="1" applyProtection="1">
      <alignment horizontal="center"/>
      <protection hidden="1"/>
    </xf>
    <xf numFmtId="0" fontId="161" fillId="25" borderId="0" xfId="339" applyFont="1" applyFill="1" applyAlignment="1" applyProtection="1">
      <alignment horizontal="center"/>
      <protection hidden="1"/>
    </xf>
    <xf numFmtId="3" fontId="161" fillId="25" borderId="0" xfId="339" applyNumberFormat="1" applyFont="1" applyFill="1" applyAlignment="1" applyProtection="1">
      <alignment horizontal="center"/>
      <protection hidden="1"/>
    </xf>
    <xf numFmtId="181" fontId="161" fillId="25" borderId="0" xfId="339" applyNumberFormat="1" applyFont="1" applyFill="1" applyAlignment="1" applyProtection="1">
      <alignment horizontal="right"/>
      <protection hidden="1"/>
    </xf>
    <xf numFmtId="3" fontId="161" fillId="25" borderId="35" xfId="332" applyNumberFormat="1" applyFont="1" applyFill="1" applyBorder="1" applyAlignment="1" applyProtection="1">
      <alignment horizontal="right"/>
      <protection hidden="1"/>
    </xf>
    <xf numFmtId="0" fontId="161" fillId="25" borderId="0" xfId="339" applyFont="1" applyFill="1" applyBorder="1" applyAlignment="1" applyProtection="1">
      <alignment horizontal="center"/>
      <protection hidden="1"/>
    </xf>
    <xf numFmtId="1" fontId="164" fillId="25" borderId="0" xfId="338" applyNumberFormat="1" applyFont="1" applyFill="1" applyBorder="1" applyAlignment="1" applyProtection="1">
      <alignment horizontal="center" vertical="center"/>
      <protection hidden="1"/>
    </xf>
    <xf numFmtId="1" fontId="159" fillId="25" borderId="0" xfId="338" applyNumberFormat="1" applyFont="1" applyFill="1" applyBorder="1" applyAlignment="1" applyProtection="1">
      <alignment horizontal="center" vertical="center"/>
      <protection hidden="1"/>
    </xf>
    <xf numFmtId="1" fontId="160" fillId="25" borderId="0" xfId="338" applyNumberFormat="1" applyFont="1" applyFill="1" applyBorder="1" applyAlignment="1" applyProtection="1">
      <alignment horizontal="center" vertical="center"/>
      <protection hidden="1"/>
    </xf>
    <xf numFmtId="1" fontId="74" fillId="25" borderId="0" xfId="338" applyNumberFormat="1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Alignment="1" applyProtection="1">
      <alignment horizontal="center" vertical="center"/>
      <protection hidden="1"/>
    </xf>
    <xf numFmtId="3" fontId="161" fillId="25" borderId="35" xfId="332" applyNumberFormat="1" applyFont="1" applyFill="1" applyBorder="1" applyAlignment="1" applyProtection="1">
      <alignment horizontal="right" vertical="center"/>
      <protection hidden="1"/>
    </xf>
    <xf numFmtId="0" fontId="161" fillId="25" borderId="0" xfId="339" applyFont="1" applyFill="1" applyBorder="1" applyAlignment="1" applyProtection="1">
      <alignment horizontal="center" vertical="center"/>
      <protection hidden="1"/>
    </xf>
    <xf numFmtId="1" fontId="73" fillId="25" borderId="0" xfId="338" applyNumberFormat="1" applyFont="1" applyFill="1" applyAlignment="1" applyProtection="1">
      <alignment horizontal="center" vertical="center"/>
      <protection hidden="1"/>
    </xf>
    <xf numFmtId="181" fontId="73" fillId="25" borderId="0" xfId="338" applyNumberFormat="1" applyFont="1" applyFill="1" applyAlignment="1" applyProtection="1">
      <alignment horizontal="center" vertical="center"/>
      <protection hidden="1"/>
    </xf>
    <xf numFmtId="3" fontId="73" fillId="25" borderId="0" xfId="338" applyNumberFormat="1" applyFont="1" applyFill="1" applyAlignment="1" applyProtection="1">
      <alignment horizontal="center" vertical="center"/>
      <protection hidden="1"/>
    </xf>
    <xf numFmtId="1" fontId="165" fillId="25" borderId="0" xfId="338" applyNumberFormat="1" applyFont="1" applyFill="1" applyAlignment="1" applyProtection="1">
      <alignment horizontal="center" vertical="center"/>
      <protection hidden="1"/>
    </xf>
    <xf numFmtId="1" fontId="164" fillId="25" borderId="0" xfId="338" applyNumberFormat="1" applyFont="1" applyFill="1" applyAlignment="1" applyProtection="1">
      <alignment horizontal="center" vertical="center"/>
      <protection hidden="1"/>
    </xf>
    <xf numFmtId="181" fontId="164" fillId="25" borderId="0" xfId="338" applyNumberFormat="1" applyFont="1" applyFill="1" applyAlignment="1" applyProtection="1">
      <alignment horizontal="center" vertical="center"/>
      <protection hidden="1"/>
    </xf>
    <xf numFmtId="3" fontId="164" fillId="25" borderId="0" xfId="338" applyNumberFormat="1" applyFont="1" applyFill="1" applyAlignment="1" applyProtection="1">
      <alignment horizontal="center" vertical="center"/>
      <protection hidden="1"/>
    </xf>
    <xf numFmtId="3" fontId="73" fillId="25" borderId="41" xfId="266" applyNumberFormat="1" applyFont="1" applyFill="1" applyBorder="1" applyAlignment="1" applyProtection="1">
      <alignment horizontal="center" vertical="center" wrapText="1"/>
      <protection hidden="1"/>
    </xf>
    <xf numFmtId="181" fontId="161" fillId="25" borderId="0" xfId="339" applyNumberFormat="1" applyFont="1" applyFill="1" applyBorder="1" applyAlignment="1" applyProtection="1">
      <alignment horizontal="center"/>
      <protection hidden="1"/>
    </xf>
    <xf numFmtId="0" fontId="73" fillId="25" borderId="48" xfId="0" applyFont="1" applyFill="1" applyBorder="1" applyAlignment="1" applyProtection="1">
      <alignment vertical="center"/>
      <protection hidden="1"/>
    </xf>
    <xf numFmtId="181" fontId="73" fillId="25" borderId="49" xfId="266" applyNumberFormat="1" applyFont="1" applyFill="1" applyBorder="1" applyAlignment="1" applyProtection="1">
      <alignment vertical="center"/>
      <protection hidden="1"/>
    </xf>
    <xf numFmtId="0" fontId="73" fillId="25" borderId="18" xfId="337" quotePrefix="1" applyFont="1" applyFill="1" applyBorder="1" applyAlignment="1" applyProtection="1">
      <alignment horizontal="center" vertical="center"/>
      <protection hidden="1"/>
    </xf>
    <xf numFmtId="181" fontId="161" fillId="25" borderId="35" xfId="339" applyNumberFormat="1" applyFont="1" applyFill="1" applyBorder="1" applyAlignment="1" applyProtection="1">
      <alignment horizontal="center"/>
      <protection hidden="1"/>
    </xf>
    <xf numFmtId="0" fontId="161" fillId="25" borderId="35" xfId="339" applyFont="1" applyFill="1" applyBorder="1" applyAlignment="1" applyProtection="1">
      <alignment horizontal="center"/>
      <protection hidden="1"/>
    </xf>
    <xf numFmtId="181" fontId="161" fillId="25" borderId="0" xfId="343" applyNumberFormat="1" applyFont="1" applyFill="1" applyBorder="1" applyAlignment="1" applyProtection="1">
      <alignment horizontal="left" vertical="center"/>
      <protection hidden="1"/>
    </xf>
    <xf numFmtId="3" fontId="161" fillId="25" borderId="0" xfId="343" applyNumberFormat="1" applyFont="1" applyFill="1" applyBorder="1" applyAlignment="1" applyProtection="1">
      <alignment horizontal="left" vertical="center"/>
      <protection hidden="1"/>
    </xf>
    <xf numFmtId="1" fontId="161" fillId="25" borderId="0" xfId="336" applyNumberFormat="1" applyFont="1" applyFill="1" applyBorder="1" applyAlignment="1" applyProtection="1">
      <alignment horizontal="left" vertical="center"/>
      <protection hidden="1"/>
    </xf>
    <xf numFmtId="181" fontId="161" fillId="25" borderId="0" xfId="339" applyNumberFormat="1" applyFont="1" applyFill="1" applyBorder="1" applyAlignment="1" applyProtection="1">
      <alignment horizontal="left" vertical="center"/>
      <protection hidden="1"/>
    </xf>
    <xf numFmtId="181" fontId="161" fillId="25" borderId="0" xfId="339" applyNumberFormat="1" applyFont="1" applyFill="1" applyBorder="1" applyAlignment="1" applyProtection="1">
      <alignment horizontal="right" vertical="center"/>
      <protection hidden="1"/>
    </xf>
    <xf numFmtId="1" fontId="161" fillId="25" borderId="0" xfId="335" applyNumberFormat="1" applyFont="1" applyFill="1" applyBorder="1" applyAlignment="1" applyProtection="1">
      <alignment horizontal="left" vertical="center"/>
      <protection hidden="1"/>
    </xf>
    <xf numFmtId="3" fontId="161" fillId="25" borderId="0" xfId="339" applyNumberFormat="1" applyFont="1" applyFill="1" applyBorder="1" applyAlignment="1" applyProtection="1">
      <alignment horizontal="center"/>
      <protection hidden="1"/>
    </xf>
    <xf numFmtId="0" fontId="164" fillId="25" borderId="0" xfId="343" applyFont="1" applyFill="1" applyAlignment="1" applyProtection="1">
      <alignment horizontal="center" vertical="center"/>
      <protection hidden="1"/>
    </xf>
    <xf numFmtId="181" fontId="73" fillId="25" borderId="0" xfId="337" applyNumberFormat="1" applyFont="1" applyFill="1" applyBorder="1" applyAlignment="1" applyProtection="1">
      <alignment horizontal="center" vertical="center"/>
      <protection hidden="1"/>
    </xf>
    <xf numFmtId="0" fontId="73" fillId="25" borderId="0" xfId="337" applyFont="1" applyFill="1" applyBorder="1" applyAlignment="1" applyProtection="1">
      <alignment horizontal="center" vertical="center"/>
      <protection hidden="1"/>
    </xf>
    <xf numFmtId="3" fontId="73" fillId="25" borderId="0" xfId="337" applyNumberFormat="1" applyFont="1" applyFill="1" applyBorder="1" applyAlignment="1" applyProtection="1">
      <alignment horizontal="center" vertical="center"/>
      <protection hidden="1"/>
    </xf>
    <xf numFmtId="3" fontId="73" fillId="25" borderId="47" xfId="265" applyNumberFormat="1" applyFont="1" applyFill="1" applyBorder="1" applyAlignment="1" applyProtection="1">
      <alignment vertical="center" wrapText="1"/>
      <protection hidden="1"/>
    </xf>
    <xf numFmtId="181" fontId="73" fillId="25" borderId="42" xfId="265" applyNumberFormat="1" applyFont="1" applyFill="1" applyBorder="1" applyAlignment="1" applyProtection="1">
      <alignment horizontal="center" vertical="center" wrapText="1"/>
      <protection hidden="1"/>
    </xf>
    <xf numFmtId="1" fontId="162" fillId="25" borderId="0" xfId="338" applyNumberFormat="1" applyFont="1" applyFill="1" applyBorder="1" applyAlignment="1" applyProtection="1">
      <alignment horizontal="center" vertical="center"/>
      <protection hidden="1"/>
    </xf>
    <xf numFmtId="3" fontId="175" fillId="25" borderId="0" xfId="338" applyNumberFormat="1" applyFont="1" applyFill="1" applyAlignment="1" applyProtection="1">
      <alignment horizontal="center" vertical="center"/>
      <protection hidden="1"/>
    </xf>
    <xf numFmtId="181" fontId="175" fillId="25" borderId="0" xfId="338" applyNumberFormat="1" applyFont="1" applyFill="1" applyAlignment="1" applyProtection="1">
      <alignment horizontal="center" vertical="center"/>
      <protection hidden="1"/>
    </xf>
    <xf numFmtId="1" fontId="175" fillId="25" borderId="0" xfId="338" applyNumberFormat="1" applyFont="1" applyFill="1" applyAlignment="1" applyProtection="1">
      <alignment horizontal="center" vertical="center"/>
      <protection hidden="1"/>
    </xf>
    <xf numFmtId="1" fontId="164" fillId="25" borderId="0" xfId="341" applyNumberFormat="1" applyFont="1" applyFill="1" applyBorder="1" applyAlignment="1" applyProtection="1">
      <alignment horizontal="center" vertical="center"/>
      <protection hidden="1"/>
    </xf>
    <xf numFmtId="1" fontId="159" fillId="25" borderId="0" xfId="341" applyNumberFormat="1" applyFont="1" applyFill="1" applyBorder="1" applyAlignment="1" applyProtection="1">
      <alignment horizontal="center" vertical="center"/>
      <protection hidden="1"/>
    </xf>
    <xf numFmtId="1" fontId="160" fillId="25" borderId="0" xfId="341" applyNumberFormat="1" applyFont="1" applyFill="1" applyBorder="1" applyAlignment="1" applyProtection="1">
      <alignment horizontal="center" vertical="center"/>
      <protection hidden="1"/>
    </xf>
    <xf numFmtId="1" fontId="73" fillId="25" borderId="0" xfId="335" applyNumberFormat="1" applyFont="1" applyFill="1" applyBorder="1" applyAlignment="1" applyProtection="1">
      <alignment horizontal="center" vertical="center"/>
      <protection hidden="1"/>
    </xf>
    <xf numFmtId="0" fontId="73" fillId="25" borderId="39" xfId="337" applyFont="1" applyFill="1" applyBorder="1" applyAlignment="1" applyProtection="1">
      <alignment horizontal="center" vertical="center"/>
      <protection hidden="1"/>
    </xf>
    <xf numFmtId="0" fontId="73" fillId="25" borderId="41" xfId="337" applyFont="1" applyFill="1" applyBorder="1" applyAlignment="1" applyProtection="1">
      <alignment horizontal="center" vertical="center"/>
      <protection hidden="1"/>
    </xf>
    <xf numFmtId="177" fontId="73" fillId="25" borderId="40" xfId="287" applyFont="1" applyFill="1" applyBorder="1" applyAlignment="1" applyProtection="1">
      <alignment horizontal="center" vertical="center"/>
      <protection hidden="1"/>
    </xf>
    <xf numFmtId="177" fontId="73" fillId="25" borderId="42" xfId="287" applyFont="1" applyFill="1" applyBorder="1" applyAlignment="1" applyProtection="1">
      <alignment horizontal="center" vertical="center"/>
      <protection hidden="1"/>
    </xf>
    <xf numFmtId="41" fontId="73" fillId="25" borderId="0" xfId="216" applyNumberFormat="1" applyFont="1" applyFill="1" applyBorder="1" applyAlignment="1" applyProtection="1">
      <alignment vertical="center"/>
      <protection hidden="1"/>
    </xf>
    <xf numFmtId="1" fontId="74" fillId="25" borderId="0" xfId="335" applyNumberFormat="1" applyFont="1" applyFill="1" applyBorder="1" applyAlignment="1" applyProtection="1">
      <alignment horizontal="center" vertical="center"/>
      <protection hidden="1"/>
    </xf>
    <xf numFmtId="1" fontId="73" fillId="25" borderId="0" xfId="341" applyNumberFormat="1" applyFont="1" applyFill="1" applyAlignment="1" applyProtection="1">
      <alignment horizontal="center" vertical="center"/>
      <protection hidden="1"/>
    </xf>
    <xf numFmtId="3" fontId="73" fillId="25" borderId="0" xfId="341" applyNumberFormat="1" applyFont="1" applyFill="1" applyAlignment="1" applyProtection="1">
      <alignment horizontal="center" vertical="center"/>
      <protection hidden="1"/>
    </xf>
    <xf numFmtId="1" fontId="73" fillId="25" borderId="0" xfId="341" applyNumberFormat="1" applyFont="1" applyFill="1" applyBorder="1" applyAlignment="1" applyProtection="1">
      <alignment horizontal="center" vertical="center"/>
      <protection hidden="1"/>
    </xf>
    <xf numFmtId="1" fontId="165" fillId="25" borderId="0" xfId="341" applyNumberFormat="1" applyFont="1" applyFill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vertical="center"/>
      <protection hidden="1"/>
    </xf>
    <xf numFmtId="1" fontId="74" fillId="25" borderId="0" xfId="341" applyNumberFormat="1" applyFont="1" applyFill="1" applyBorder="1" applyAlignment="1" applyProtection="1">
      <alignment horizontal="center" vertical="center"/>
      <protection hidden="1"/>
    </xf>
    <xf numFmtId="3" fontId="161" fillId="25" borderId="35" xfId="339" applyNumberFormat="1" applyFont="1" applyFill="1" applyBorder="1" applyAlignment="1" applyProtection="1">
      <alignment horizontal="center"/>
      <protection hidden="1"/>
    </xf>
    <xf numFmtId="181" fontId="161" fillId="25" borderId="35" xfId="339" applyNumberFormat="1" applyFont="1" applyFill="1" applyBorder="1" applyAlignment="1" applyProtection="1">
      <alignment horizontal="right"/>
      <protection hidden="1"/>
    </xf>
    <xf numFmtId="1" fontId="175" fillId="25" borderId="0" xfId="336" applyNumberFormat="1" applyFont="1" applyFill="1" applyAlignment="1" applyProtection="1">
      <alignment horizontal="center" vertical="center"/>
      <protection hidden="1"/>
    </xf>
    <xf numFmtId="1" fontId="175" fillId="25" borderId="0" xfId="336" applyNumberFormat="1" applyFont="1" applyFill="1" applyBorder="1" applyAlignment="1" applyProtection="1">
      <alignment horizontal="center" vertical="center"/>
      <protection hidden="1"/>
    </xf>
    <xf numFmtId="0" fontId="159" fillId="25" borderId="0" xfId="337" applyFont="1" applyFill="1" applyBorder="1" applyAlignment="1" applyProtection="1">
      <alignment horizontal="center" vertical="center"/>
      <protection hidden="1"/>
    </xf>
    <xf numFmtId="1" fontId="73" fillId="25" borderId="0" xfId="336" applyNumberFormat="1" applyFont="1" applyFill="1" applyAlignment="1" applyProtection="1">
      <alignment horizontal="center" vertical="center"/>
      <protection hidden="1"/>
    </xf>
    <xf numFmtId="1" fontId="73" fillId="25" borderId="0" xfId="336" applyNumberFormat="1" applyFont="1" applyFill="1" applyBorder="1" applyAlignment="1" applyProtection="1">
      <alignment horizontal="center" vertical="center"/>
      <protection hidden="1"/>
    </xf>
    <xf numFmtId="0" fontId="73" fillId="25" borderId="22" xfId="337" applyFont="1" applyFill="1" applyBorder="1" applyAlignment="1" applyProtection="1">
      <alignment horizontal="center" vertical="center"/>
      <protection hidden="1"/>
    </xf>
    <xf numFmtId="1" fontId="74" fillId="25" borderId="0" xfId="336" applyNumberFormat="1" applyFont="1" applyFill="1" applyBorder="1" applyAlignment="1" applyProtection="1">
      <alignment horizontal="center" vertical="center"/>
      <protection hidden="1"/>
    </xf>
    <xf numFmtId="0" fontId="160" fillId="25" borderId="0" xfId="337" applyFont="1" applyFill="1" applyBorder="1" applyAlignment="1" applyProtection="1">
      <alignment horizontal="center" vertical="center"/>
      <protection hidden="1"/>
    </xf>
    <xf numFmtId="0" fontId="160" fillId="25" borderId="0" xfId="337" applyFont="1" applyFill="1" applyAlignment="1" applyProtection="1">
      <alignment horizontal="center" vertical="center"/>
      <protection hidden="1"/>
    </xf>
    <xf numFmtId="0" fontId="73" fillId="25" borderId="23" xfId="337" applyFont="1" applyFill="1" applyBorder="1" applyAlignment="1" applyProtection="1">
      <alignment horizontal="center" vertical="center"/>
      <protection hidden="1"/>
    </xf>
    <xf numFmtId="0" fontId="74" fillId="25" borderId="0" xfId="337" applyFont="1" applyFill="1" applyBorder="1" applyAlignment="1" applyProtection="1">
      <alignment horizontal="center" vertical="center"/>
      <protection hidden="1"/>
    </xf>
    <xf numFmtId="181" fontId="73" fillId="25" borderId="0" xfId="339" applyNumberFormat="1" applyFont="1" applyFill="1" applyAlignment="1" applyProtection="1">
      <alignment horizontal="center" vertical="center"/>
      <protection hidden="1"/>
    </xf>
    <xf numFmtId="0" fontId="73" fillId="25" borderId="0" xfId="339" applyFont="1" applyFill="1" applyAlignment="1" applyProtection="1">
      <alignment horizontal="center" vertical="center"/>
      <protection hidden="1"/>
    </xf>
    <xf numFmtId="3" fontId="73" fillId="25" borderId="0" xfId="339" applyNumberFormat="1" applyFont="1" applyFill="1" applyAlignment="1" applyProtection="1">
      <alignment horizontal="center" vertical="center"/>
      <protection hidden="1"/>
    </xf>
    <xf numFmtId="0" fontId="73" fillId="25" borderId="0" xfId="339" applyFont="1" applyFill="1" applyBorder="1" applyAlignment="1" applyProtection="1">
      <alignment horizontal="center" vertical="center"/>
      <protection hidden="1"/>
    </xf>
    <xf numFmtId="0" fontId="159" fillId="25" borderId="0" xfId="339" applyFont="1" applyFill="1" applyBorder="1" applyAlignment="1" applyProtection="1">
      <alignment horizontal="center" vertical="center"/>
      <protection hidden="1"/>
    </xf>
    <xf numFmtId="0" fontId="160" fillId="25" borderId="0" xfId="339" applyFont="1" applyFill="1" applyBorder="1" applyAlignment="1" applyProtection="1">
      <alignment horizontal="center" vertical="center"/>
      <protection hidden="1"/>
    </xf>
    <xf numFmtId="0" fontId="73" fillId="25" borderId="0" xfId="339" applyFont="1" applyFill="1" applyBorder="1" applyAlignment="1" applyProtection="1">
      <alignment horizontal="left" vertical="center"/>
      <protection hidden="1"/>
    </xf>
    <xf numFmtId="181" fontId="73" fillId="25" borderId="0" xfId="339" applyNumberFormat="1" applyFont="1" applyFill="1" applyBorder="1" applyAlignment="1" applyProtection="1">
      <alignment horizontal="center" vertical="center"/>
      <protection hidden="1"/>
    </xf>
    <xf numFmtId="3" fontId="73" fillId="25" borderId="0" xfId="339" applyNumberFormat="1" applyFont="1" applyFill="1" applyBorder="1" applyAlignment="1" applyProtection="1">
      <alignment horizontal="center" vertical="center"/>
      <protection hidden="1"/>
    </xf>
    <xf numFmtId="181" fontId="73" fillId="25" borderId="0" xfId="339" applyNumberFormat="1" applyFont="1" applyFill="1" applyBorder="1" applyAlignment="1" applyProtection="1">
      <alignment horizontal="right" vertical="center"/>
      <protection hidden="1"/>
    </xf>
    <xf numFmtId="41" fontId="73" fillId="25" borderId="18" xfId="216" applyNumberFormat="1" applyFont="1" applyFill="1" applyBorder="1" applyAlignment="1" applyProtection="1">
      <alignment horizontal="right" vertical="center"/>
      <protection hidden="1"/>
    </xf>
    <xf numFmtId="0" fontId="74" fillId="25" borderId="0" xfId="339" applyFont="1" applyFill="1" applyBorder="1" applyAlignment="1" applyProtection="1">
      <alignment horizontal="center" vertical="center"/>
      <protection hidden="1"/>
    </xf>
    <xf numFmtId="0" fontId="74" fillId="25" borderId="17" xfId="0" quotePrefix="1" applyNumberFormat="1" applyFont="1" applyFill="1" applyBorder="1" applyAlignment="1" applyProtection="1">
      <alignment horizontal="center" vertical="center"/>
      <protection hidden="1"/>
    </xf>
    <xf numFmtId="186" fontId="73" fillId="25" borderId="0" xfId="339" applyNumberFormat="1" applyFont="1" applyFill="1" applyAlignment="1" applyProtection="1">
      <alignment horizontal="center" vertical="center"/>
      <protection hidden="1"/>
    </xf>
    <xf numFmtId="0" fontId="162" fillId="25" borderId="0" xfId="339" applyFont="1" applyFill="1" applyAlignment="1" applyProtection="1">
      <alignment horizontal="center" vertical="center"/>
      <protection hidden="1"/>
    </xf>
    <xf numFmtId="181" fontId="175" fillId="25" borderId="0" xfId="339" applyNumberFormat="1" applyFont="1" applyFill="1" applyAlignment="1" applyProtection="1">
      <alignment horizontal="center" vertical="center"/>
      <protection hidden="1"/>
    </xf>
    <xf numFmtId="0" fontId="175" fillId="25" borderId="0" xfId="339" applyFont="1" applyFill="1" applyAlignment="1" applyProtection="1">
      <alignment horizontal="center" vertical="center"/>
      <protection hidden="1"/>
    </xf>
    <xf numFmtId="3" fontId="175" fillId="25" borderId="0" xfId="339" applyNumberFormat="1" applyFont="1" applyFill="1" applyAlignment="1" applyProtection="1">
      <alignment horizontal="center" vertical="center"/>
      <protection hidden="1"/>
    </xf>
    <xf numFmtId="0" fontId="175" fillId="25" borderId="0" xfId="339" applyFont="1" applyFill="1" applyBorder="1" applyAlignment="1" applyProtection="1">
      <alignment horizontal="center" vertical="center"/>
      <protection hidden="1"/>
    </xf>
    <xf numFmtId="0" fontId="159" fillId="25" borderId="0" xfId="334" applyFont="1" applyFill="1" applyBorder="1" applyAlignment="1" applyProtection="1">
      <alignment horizontal="center" vertical="center"/>
      <protection hidden="1"/>
    </xf>
    <xf numFmtId="0" fontId="160" fillId="25" borderId="0" xfId="334" applyFont="1" applyFill="1" applyBorder="1" applyAlignment="1" applyProtection="1">
      <alignment horizontal="center" vertical="center"/>
      <protection hidden="1"/>
    </xf>
    <xf numFmtId="0" fontId="73" fillId="25" borderId="0" xfId="334" applyFont="1" applyFill="1" applyBorder="1" applyAlignment="1" applyProtection="1">
      <alignment horizontal="left" vertical="center"/>
      <protection hidden="1"/>
    </xf>
    <xf numFmtId="0" fontId="73" fillId="25" borderId="0" xfId="334" applyFont="1" applyFill="1" applyBorder="1" applyAlignment="1" applyProtection="1">
      <alignment horizontal="center" vertical="center"/>
      <protection hidden="1"/>
    </xf>
    <xf numFmtId="183" fontId="73" fillId="25" borderId="0" xfId="334" applyNumberFormat="1" applyFont="1" applyFill="1" applyBorder="1" applyAlignment="1" applyProtection="1">
      <alignment horizontal="center" vertical="center"/>
      <protection hidden="1"/>
    </xf>
    <xf numFmtId="183" fontId="73" fillId="25" borderId="0" xfId="334" applyNumberFormat="1" applyFont="1" applyFill="1" applyBorder="1" applyAlignment="1" applyProtection="1">
      <alignment horizontal="right" vertical="center"/>
      <protection hidden="1"/>
    </xf>
    <xf numFmtId="177" fontId="73" fillId="25" borderId="0" xfId="285" applyFont="1" applyFill="1" applyBorder="1" applyAlignment="1" applyProtection="1">
      <alignment horizontal="center" vertical="center"/>
      <protection hidden="1"/>
    </xf>
    <xf numFmtId="0" fontId="74" fillId="25" borderId="0" xfId="334" applyFont="1" applyFill="1" applyBorder="1" applyAlignment="1" applyProtection="1">
      <alignment horizontal="center" vertical="center"/>
      <protection hidden="1"/>
    </xf>
    <xf numFmtId="0" fontId="73" fillId="25" borderId="0" xfId="334" applyFont="1" applyFill="1" applyAlignment="1" applyProtection="1">
      <alignment horizontal="center" vertical="center"/>
      <protection hidden="1"/>
    </xf>
    <xf numFmtId="183" fontId="73" fillId="25" borderId="0" xfId="334" applyNumberFormat="1" applyFont="1" applyFill="1" applyAlignment="1" applyProtection="1">
      <alignment horizontal="center" vertical="center"/>
      <protection hidden="1"/>
    </xf>
    <xf numFmtId="0" fontId="175" fillId="25" borderId="0" xfId="334" applyFont="1" applyFill="1" applyBorder="1" applyAlignment="1" applyProtection="1">
      <alignment horizontal="center" vertical="center"/>
      <protection hidden="1"/>
    </xf>
    <xf numFmtId="0" fontId="162" fillId="25" borderId="0" xfId="334" applyFont="1" applyFill="1" applyAlignment="1" applyProtection="1">
      <alignment horizontal="center" vertical="center"/>
      <protection hidden="1"/>
    </xf>
    <xf numFmtId="183" fontId="175" fillId="25" borderId="0" xfId="334" applyNumberFormat="1" applyFont="1" applyFill="1" applyAlignment="1" applyProtection="1">
      <alignment horizontal="center" vertical="center"/>
      <protection hidden="1"/>
    </xf>
    <xf numFmtId="189" fontId="74" fillId="25" borderId="0" xfId="0" applyNumberFormat="1" applyFont="1" applyFill="1" applyAlignment="1" applyProtection="1">
      <alignment horizontal="right" vertical="center"/>
      <protection hidden="1"/>
    </xf>
    <xf numFmtId="0" fontId="165" fillId="25" borderId="0" xfId="331" applyFont="1" applyFill="1" applyAlignment="1" applyProtection="1">
      <alignment horizontal="center" vertical="center"/>
      <protection hidden="1"/>
    </xf>
    <xf numFmtId="3" fontId="164" fillId="25" borderId="0" xfId="331" applyNumberFormat="1" applyFont="1" applyFill="1" applyAlignment="1" applyProtection="1">
      <alignment horizontal="center" vertical="center"/>
      <protection hidden="1"/>
    </xf>
    <xf numFmtId="184" fontId="164" fillId="25" borderId="0" xfId="331" applyNumberFormat="1" applyFont="1" applyFill="1" applyAlignment="1" applyProtection="1">
      <alignment horizontal="center" vertical="center"/>
      <protection hidden="1"/>
    </xf>
    <xf numFmtId="0" fontId="164" fillId="25" borderId="0" xfId="331" applyFont="1" applyFill="1" applyBorder="1" applyAlignment="1" applyProtection="1">
      <alignment horizontal="center" vertical="center"/>
      <protection hidden="1"/>
    </xf>
    <xf numFmtId="0" fontId="159" fillId="25" borderId="0" xfId="33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Alignment="1" applyProtection="1">
      <alignment horizontal="left" vertical="center"/>
      <protection hidden="1"/>
    </xf>
    <xf numFmtId="41" fontId="73" fillId="25" borderId="0" xfId="326" applyNumberFormat="1" applyFont="1" applyFill="1" applyBorder="1" applyAlignment="1" applyProtection="1">
      <alignment vertical="center"/>
      <protection hidden="1"/>
    </xf>
    <xf numFmtId="185" fontId="73" fillId="25" borderId="0" xfId="0" applyNumberFormat="1" applyFont="1" applyFill="1" applyAlignment="1" applyProtection="1">
      <alignment horizontal="center" vertical="center"/>
      <protection hidden="1"/>
    </xf>
    <xf numFmtId="0" fontId="160" fillId="25" borderId="0" xfId="331" applyFont="1" applyFill="1" applyBorder="1" applyAlignment="1" applyProtection="1">
      <alignment horizontal="center" vertical="center"/>
      <protection hidden="1"/>
    </xf>
    <xf numFmtId="0" fontId="73" fillId="25" borderId="0" xfId="331" applyFont="1" applyFill="1" applyBorder="1" applyAlignment="1" applyProtection="1">
      <alignment horizontal="center" vertical="center"/>
      <protection hidden="1"/>
    </xf>
    <xf numFmtId="177" fontId="73" fillId="25" borderId="0" xfId="277" applyFont="1" applyFill="1" applyBorder="1" applyAlignment="1" applyProtection="1">
      <alignment horizontal="center" vertical="center"/>
      <protection hidden="1"/>
    </xf>
    <xf numFmtId="0" fontId="73" fillId="25" borderId="0" xfId="331" applyFont="1" applyFill="1" applyBorder="1" applyAlignment="1" applyProtection="1">
      <alignment horizontal="left" vertical="center"/>
      <protection hidden="1"/>
    </xf>
    <xf numFmtId="3" fontId="73" fillId="25" borderId="0" xfId="331" applyNumberFormat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Border="1" applyAlignment="1" applyProtection="1">
      <alignment horizontal="right" vertical="center"/>
      <protection hidden="1"/>
    </xf>
    <xf numFmtId="0" fontId="74" fillId="25" borderId="0" xfId="331" applyFont="1" applyFill="1" applyBorder="1" applyAlignment="1" applyProtection="1">
      <alignment horizontal="center" vertical="center"/>
      <protection hidden="1"/>
    </xf>
    <xf numFmtId="0" fontId="161" fillId="25" borderId="0" xfId="331" applyFont="1" applyFill="1" applyBorder="1" applyAlignment="1" applyProtection="1">
      <alignment horizontal="center"/>
      <protection hidden="1"/>
    </xf>
    <xf numFmtId="182" fontId="161" fillId="25" borderId="0" xfId="0" applyNumberFormat="1" applyFont="1" applyFill="1" applyBorder="1" applyAlignment="1" applyProtection="1">
      <alignment horizontal="center"/>
      <protection hidden="1"/>
    </xf>
    <xf numFmtId="0" fontId="161" fillId="25" borderId="0" xfId="340" applyFont="1" applyFill="1" applyBorder="1" applyAlignment="1" applyProtection="1">
      <alignment horizontal="center"/>
      <protection hidden="1"/>
    </xf>
    <xf numFmtId="3" fontId="161" fillId="25" borderId="35" xfId="332" applyNumberFormat="1" applyFont="1" applyFill="1" applyBorder="1" applyAlignment="1" applyProtection="1">
      <alignment horizontal="center"/>
      <protection hidden="1"/>
    </xf>
    <xf numFmtId="0" fontId="161" fillId="25" borderId="35" xfId="331" applyFont="1" applyFill="1" applyBorder="1" applyAlignment="1" applyProtection="1">
      <alignment horizontal="center"/>
      <protection hidden="1"/>
    </xf>
    <xf numFmtId="184" fontId="161" fillId="25" borderId="35" xfId="331" applyNumberFormat="1" applyFont="1" applyFill="1" applyBorder="1" applyAlignment="1" applyProtection="1">
      <alignment horizontal="center"/>
      <protection hidden="1"/>
    </xf>
    <xf numFmtId="3" fontId="161" fillId="25" borderId="0" xfId="332" applyNumberFormat="1" applyFont="1" applyFill="1" applyAlignment="1" applyProtection="1">
      <alignment horizontal="left" vertical="center"/>
      <protection hidden="1"/>
    </xf>
    <xf numFmtId="3" fontId="161" fillId="25" borderId="0" xfId="332" applyNumberFormat="1" applyFont="1" applyFill="1" applyAlignment="1" applyProtection="1">
      <alignment horizontal="center" vertical="center"/>
      <protection hidden="1"/>
    </xf>
    <xf numFmtId="0" fontId="161" fillId="25" borderId="0" xfId="332" applyFont="1" applyFill="1" applyBorder="1" applyAlignment="1" applyProtection="1">
      <alignment horizontal="center" vertical="center"/>
      <protection hidden="1"/>
    </xf>
    <xf numFmtId="189" fontId="74" fillId="25" borderId="0" xfId="0" applyNumberFormat="1" applyFont="1" applyFill="1" applyBorder="1" applyAlignment="1" applyProtection="1">
      <alignment horizontal="right" vertical="center"/>
      <protection hidden="1"/>
    </xf>
    <xf numFmtId="184" fontId="73" fillId="25" borderId="0" xfId="331" applyNumberFormat="1" applyFont="1" applyFill="1" applyAlignment="1" applyProtection="1">
      <alignment horizontal="center" vertical="center"/>
      <protection hidden="1"/>
    </xf>
    <xf numFmtId="0" fontId="73" fillId="25" borderId="0" xfId="331" applyFont="1" applyFill="1" applyAlignment="1" applyProtection="1">
      <alignment horizontal="center" vertical="center"/>
      <protection hidden="1"/>
    </xf>
    <xf numFmtId="3" fontId="73" fillId="25" borderId="0" xfId="331" applyNumberFormat="1" applyFont="1" applyFill="1" applyAlignment="1" applyProtection="1">
      <alignment horizontal="center" vertical="center"/>
      <protection hidden="1"/>
    </xf>
    <xf numFmtId="0" fontId="175" fillId="25" borderId="0" xfId="331" applyFont="1" applyFill="1" applyBorder="1" applyAlignment="1" applyProtection="1">
      <alignment horizontal="center" vertical="center"/>
      <protection hidden="1"/>
    </xf>
    <xf numFmtId="0" fontId="162" fillId="25" borderId="0" xfId="331" applyFont="1" applyFill="1" applyAlignment="1" applyProtection="1">
      <alignment horizontal="center" vertical="center"/>
      <protection hidden="1"/>
    </xf>
    <xf numFmtId="3" fontId="175" fillId="25" borderId="0" xfId="331" applyNumberFormat="1" applyFont="1" applyFill="1" applyAlignment="1" applyProtection="1">
      <alignment horizontal="center" vertical="center"/>
      <protection hidden="1"/>
    </xf>
    <xf numFmtId="184" fontId="175" fillId="25" borderId="0" xfId="331" applyNumberFormat="1" applyFont="1" applyFill="1" applyAlignment="1" applyProtection="1">
      <alignment horizontal="center" vertical="center"/>
      <protection hidden="1"/>
    </xf>
    <xf numFmtId="181" fontId="165" fillId="25" borderId="0" xfId="340" applyNumberFormat="1" applyFont="1" applyFill="1" applyAlignment="1" applyProtection="1">
      <alignment horizontal="center" vertical="center"/>
      <protection hidden="1"/>
    </xf>
    <xf numFmtId="0" fontId="165" fillId="25" borderId="0" xfId="340" applyFont="1" applyFill="1" applyAlignment="1" applyProtection="1">
      <alignment horizontal="center" vertical="center"/>
      <protection hidden="1"/>
    </xf>
    <xf numFmtId="3" fontId="165" fillId="25" borderId="0" xfId="340" applyNumberFormat="1" applyFont="1" applyFill="1" applyAlignment="1" applyProtection="1">
      <alignment horizontal="center" vertical="center"/>
      <protection hidden="1"/>
    </xf>
    <xf numFmtId="0" fontId="165" fillId="25" borderId="0" xfId="340" applyFont="1" applyFill="1" applyBorder="1" applyAlignment="1" applyProtection="1">
      <alignment horizontal="center" vertical="center"/>
      <protection hidden="1"/>
    </xf>
    <xf numFmtId="3" fontId="165" fillId="25" borderId="0" xfId="340" applyNumberFormat="1" applyFont="1" applyFill="1" applyBorder="1" applyAlignment="1" applyProtection="1">
      <alignment horizontal="center" vertical="center"/>
      <protection hidden="1"/>
    </xf>
    <xf numFmtId="181" fontId="165" fillId="25" borderId="0" xfId="340" applyNumberFormat="1" applyFont="1" applyFill="1" applyBorder="1" applyAlignment="1" applyProtection="1">
      <alignment horizontal="center" vertical="center"/>
      <protection hidden="1"/>
    </xf>
    <xf numFmtId="0" fontId="159" fillId="25" borderId="0" xfId="340" applyFont="1" applyFill="1" applyBorder="1" applyAlignment="1" applyProtection="1">
      <alignment horizontal="center" vertical="center"/>
      <protection hidden="1"/>
    </xf>
    <xf numFmtId="0" fontId="160" fillId="25" borderId="0" xfId="340" applyFont="1" applyFill="1" applyAlignment="1" applyProtection="1">
      <alignment horizontal="center" vertical="center"/>
      <protection hidden="1"/>
    </xf>
    <xf numFmtId="181" fontId="160" fillId="25" borderId="0" xfId="340" applyNumberFormat="1" applyFont="1" applyFill="1" applyAlignment="1" applyProtection="1">
      <alignment horizontal="center" vertical="center"/>
      <protection hidden="1"/>
    </xf>
    <xf numFmtId="0" fontId="160" fillId="25" borderId="0" xfId="340" applyFont="1" applyFill="1" applyBorder="1" applyAlignment="1" applyProtection="1">
      <alignment horizontal="center" vertical="center"/>
      <protection hidden="1"/>
    </xf>
    <xf numFmtId="181" fontId="73" fillId="25" borderId="0" xfId="340" applyNumberFormat="1" applyFont="1" applyFill="1" applyBorder="1" applyAlignment="1" applyProtection="1">
      <alignment horizontal="center" vertical="center"/>
      <protection hidden="1"/>
    </xf>
    <xf numFmtId="3" fontId="73" fillId="25" borderId="0" xfId="340" applyNumberFormat="1" applyFont="1" applyFill="1" applyBorder="1" applyAlignment="1" applyProtection="1">
      <alignment horizontal="center" vertical="center"/>
      <protection hidden="1"/>
    </xf>
    <xf numFmtId="3" fontId="161" fillId="25" borderId="0" xfId="332" applyNumberFormat="1" applyFont="1" applyFill="1" applyBorder="1" applyAlignment="1" applyProtection="1">
      <protection hidden="1"/>
    </xf>
    <xf numFmtId="182" fontId="161" fillId="25" borderId="0" xfId="0" applyNumberFormat="1" applyFont="1" applyFill="1" applyAlignment="1" applyProtection="1">
      <alignment horizontal="center"/>
      <protection hidden="1"/>
    </xf>
    <xf numFmtId="3" fontId="161" fillId="25" borderId="0" xfId="340" applyNumberFormat="1" applyFont="1" applyFill="1" applyBorder="1" applyAlignment="1" applyProtection="1">
      <alignment horizontal="center"/>
      <protection hidden="1"/>
    </xf>
    <xf numFmtId="181" fontId="161" fillId="25" borderId="0" xfId="340" applyNumberFormat="1" applyFont="1" applyFill="1" applyBorder="1" applyAlignment="1" applyProtection="1">
      <alignment horizontal="center"/>
      <protection hidden="1"/>
    </xf>
    <xf numFmtId="0" fontId="73" fillId="25" borderId="0" xfId="340" applyFont="1" applyFill="1" applyAlignment="1" applyProtection="1">
      <alignment horizontal="center" vertical="center"/>
      <protection hidden="1"/>
    </xf>
    <xf numFmtId="181" fontId="73" fillId="25" borderId="0" xfId="340" applyNumberFormat="1" applyFont="1" applyFill="1" applyAlignment="1" applyProtection="1">
      <alignment horizontal="center" vertical="center"/>
      <protection hidden="1"/>
    </xf>
    <xf numFmtId="3" fontId="73" fillId="25" borderId="0" xfId="340" applyNumberFormat="1" applyFont="1" applyFill="1" applyAlignment="1" applyProtection="1">
      <alignment horizontal="center" vertical="center"/>
      <protection hidden="1"/>
    </xf>
    <xf numFmtId="0" fontId="162" fillId="25" borderId="0" xfId="340" applyFont="1" applyFill="1" applyAlignment="1" applyProtection="1">
      <alignment horizontal="center" vertical="center"/>
      <protection hidden="1"/>
    </xf>
    <xf numFmtId="3" fontId="162" fillId="25" borderId="0" xfId="340" applyNumberFormat="1" applyFont="1" applyFill="1" applyAlignment="1" applyProtection="1">
      <alignment horizontal="center" vertical="center"/>
      <protection hidden="1"/>
    </xf>
    <xf numFmtId="181" fontId="162" fillId="25" borderId="0" xfId="340" applyNumberFormat="1" applyFont="1" applyFill="1" applyAlignment="1" applyProtection="1">
      <alignment horizontal="center" vertical="center"/>
      <protection hidden="1"/>
    </xf>
    <xf numFmtId="0" fontId="162" fillId="25" borderId="0" xfId="340" applyFont="1" applyFill="1" applyBorder="1" applyAlignment="1" applyProtection="1">
      <alignment horizontal="center" vertical="center"/>
      <protection hidden="1"/>
    </xf>
    <xf numFmtId="0" fontId="73" fillId="25" borderId="0" xfId="332" applyNumberFormat="1" applyFont="1" applyFill="1" applyBorder="1" applyAlignment="1" applyProtection="1">
      <alignment horizontal="left" vertical="center"/>
      <protection hidden="1"/>
    </xf>
    <xf numFmtId="177" fontId="73" fillId="25" borderId="0" xfId="262" applyFont="1" applyFill="1" applyBorder="1" applyAlignment="1" applyProtection="1">
      <alignment horizontal="center" vertical="center"/>
      <protection hidden="1"/>
    </xf>
    <xf numFmtId="0" fontId="161" fillId="25" borderId="35" xfId="332" applyNumberFormat="1" applyFont="1" applyFill="1" applyBorder="1" applyAlignment="1" applyProtection="1">
      <alignment horizontal="left" vertical="center"/>
      <protection hidden="1"/>
    </xf>
    <xf numFmtId="0" fontId="161" fillId="25" borderId="35" xfId="332" applyNumberFormat="1" applyFont="1" applyFill="1" applyBorder="1" applyAlignment="1" applyProtection="1">
      <alignment horizontal="right" vertical="center"/>
      <protection hidden="1"/>
    </xf>
    <xf numFmtId="0" fontId="161" fillId="25" borderId="0" xfId="332" applyNumberFormat="1" applyFont="1" applyFill="1" applyBorder="1" applyAlignment="1" applyProtection="1">
      <alignment horizontal="left" vertical="center"/>
      <protection hidden="1"/>
    </xf>
    <xf numFmtId="189" fontId="7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quotePrefix="1" applyNumberFormat="1" applyFont="1" applyFill="1" applyAlignment="1" applyProtection="1">
      <alignment horizontal="right" vertical="center"/>
      <protection locked="0" hidden="1"/>
    </xf>
    <xf numFmtId="41" fontId="73" fillId="25" borderId="0" xfId="216" applyNumberFormat="1" applyFont="1" applyFill="1" applyBorder="1" applyAlignment="1" applyProtection="1">
      <alignment horizontal="right" vertical="center"/>
      <protection locked="0" hidden="1"/>
    </xf>
    <xf numFmtId="41" fontId="73" fillId="25" borderId="16" xfId="216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28" applyNumberFormat="1" applyFont="1" applyFill="1" applyBorder="1" applyAlignment="1" applyProtection="1">
      <alignment horizontal="right" vertical="center"/>
      <protection locked="0" hidden="1"/>
    </xf>
    <xf numFmtId="216" fontId="73" fillId="25" borderId="0" xfId="227" quotePrefix="1" applyNumberFormat="1" applyFont="1" applyFill="1" applyBorder="1" applyAlignment="1" applyProtection="1">
      <alignment horizontal="right" vertical="center"/>
      <protection locked="0" hidden="1"/>
    </xf>
    <xf numFmtId="41" fontId="74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79" xfId="0" applyNumberFormat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5" borderId="0" xfId="0" applyNumberFormat="1" applyFont="1" applyFill="1" applyAlignment="1" applyProtection="1">
      <alignment horizontal="right" vertical="center"/>
      <protection locked="0" hidden="1"/>
    </xf>
    <xf numFmtId="41" fontId="73" fillId="25" borderId="79" xfId="328" applyNumberFormat="1" applyFont="1" applyFill="1" applyBorder="1" applyAlignment="1" applyProtection="1">
      <alignment horizontal="right" vertical="center"/>
      <protection locked="0" hidden="1"/>
    </xf>
    <xf numFmtId="214" fontId="73" fillId="25" borderId="0" xfId="0" applyNumberFormat="1" applyFont="1" applyFill="1" applyBorder="1" applyAlignment="1" applyProtection="1">
      <alignment horizontal="right" vertical="center"/>
      <protection hidden="1"/>
    </xf>
    <xf numFmtId="0" fontId="65" fillId="25" borderId="0" xfId="333" applyFont="1" applyFill="1" applyBorder="1" applyAlignment="1" applyProtection="1">
      <alignment horizontal="center" vertical="center"/>
      <protection hidden="1"/>
    </xf>
    <xf numFmtId="0" fontId="65" fillId="25" borderId="0" xfId="333" applyFont="1" applyFill="1" applyAlignment="1" applyProtection="1">
      <alignment horizontal="center" vertical="center"/>
      <protection hidden="1"/>
    </xf>
    <xf numFmtId="0" fontId="65" fillId="25" borderId="0" xfId="333" applyFont="1" applyFill="1" applyBorder="1" applyAlignment="1" applyProtection="1">
      <alignment horizontal="left" vertical="center"/>
      <protection hidden="1"/>
    </xf>
    <xf numFmtId="3" fontId="65" fillId="25" borderId="0" xfId="333" applyNumberFormat="1" applyFont="1" applyFill="1" applyBorder="1" applyAlignment="1" applyProtection="1">
      <alignment horizontal="center" vertical="center"/>
      <protection hidden="1"/>
    </xf>
    <xf numFmtId="3" fontId="183" fillId="25" borderId="0" xfId="333" applyNumberFormat="1" applyFont="1" applyFill="1" applyBorder="1" applyAlignment="1" applyProtection="1">
      <alignment horizontal="center" vertical="center"/>
      <protection hidden="1"/>
    </xf>
    <xf numFmtId="3" fontId="184" fillId="25" borderId="0" xfId="333" applyNumberFormat="1" applyFont="1" applyFill="1" applyBorder="1" applyAlignment="1" applyProtection="1">
      <alignment horizontal="left"/>
      <protection hidden="1"/>
    </xf>
    <xf numFmtId="0" fontId="184" fillId="25" borderId="0" xfId="333" applyFont="1" applyFill="1" applyBorder="1" applyAlignment="1" applyProtection="1">
      <alignment horizontal="left"/>
      <protection hidden="1"/>
    </xf>
    <xf numFmtId="0" fontId="64" fillId="25" borderId="0" xfId="333" applyFont="1" applyFill="1" applyAlignment="1" applyProtection="1">
      <alignment horizontal="center" vertical="center"/>
      <protection hidden="1"/>
    </xf>
    <xf numFmtId="0" fontId="64" fillId="25" borderId="0" xfId="333" applyFont="1" applyFill="1" applyBorder="1" applyAlignment="1" applyProtection="1">
      <alignment horizontal="center" vertical="center"/>
      <protection hidden="1"/>
    </xf>
    <xf numFmtId="2" fontId="64" fillId="25" borderId="0" xfId="333" applyNumberFormat="1" applyFont="1" applyFill="1" applyBorder="1" applyAlignment="1" applyProtection="1">
      <alignment horizontal="center" vertical="center"/>
      <protection hidden="1"/>
    </xf>
    <xf numFmtId="0" fontId="185" fillId="25" borderId="0" xfId="333" applyFont="1" applyFill="1" applyAlignment="1" applyProtection="1">
      <alignment horizontal="center" vertical="center"/>
      <protection hidden="1"/>
    </xf>
    <xf numFmtId="3" fontId="31" fillId="25" borderId="0" xfId="0" applyNumberFormat="1" applyFont="1" applyFill="1" applyAlignment="1" applyProtection="1">
      <alignment horizontal="center" vertical="center"/>
      <protection hidden="1"/>
    </xf>
    <xf numFmtId="205" fontId="31" fillId="25" borderId="0" xfId="0" applyNumberFormat="1" applyFont="1" applyFill="1" applyAlignment="1" applyProtection="1">
      <alignment horizontal="center" vertical="center"/>
      <protection hidden="1"/>
    </xf>
    <xf numFmtId="3" fontId="65" fillId="25" borderId="0" xfId="0" applyNumberFormat="1" applyFont="1" applyFill="1" applyBorder="1" applyAlignment="1" applyProtection="1">
      <alignment horizontal="left" vertical="center"/>
      <protection hidden="1"/>
    </xf>
    <xf numFmtId="2" fontId="65" fillId="25" borderId="0" xfId="333" applyNumberFormat="1" applyFont="1" applyFill="1" applyBorder="1" applyAlignment="1" applyProtection="1">
      <alignment horizontal="left" vertical="center"/>
      <protection hidden="1"/>
    </xf>
    <xf numFmtId="205" fontId="65" fillId="25" borderId="0" xfId="0" applyNumberFormat="1" applyFont="1" applyFill="1" applyBorder="1" applyAlignment="1" applyProtection="1">
      <alignment horizontal="left" vertical="center"/>
      <protection hidden="1"/>
    </xf>
    <xf numFmtId="0" fontId="65" fillId="25" borderId="0" xfId="0" applyFont="1" applyFill="1" applyBorder="1" applyAlignment="1" applyProtection="1">
      <alignment horizontal="right" vertical="center"/>
      <protection hidden="1"/>
    </xf>
    <xf numFmtId="177" fontId="65" fillId="25" borderId="0" xfId="283" applyFont="1" applyFill="1" applyBorder="1" applyAlignment="1" applyProtection="1">
      <alignment horizontal="center" vertical="center" wrapText="1"/>
      <protection hidden="1"/>
    </xf>
    <xf numFmtId="182" fontId="65" fillId="25" borderId="16" xfId="0" applyNumberFormat="1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Alignment="1" applyProtection="1">
      <alignment horizontal="right" vertical="center"/>
      <protection hidden="1"/>
    </xf>
    <xf numFmtId="3" fontId="184" fillId="25" borderId="0" xfId="0" applyNumberFormat="1" applyFont="1" applyFill="1" applyBorder="1" applyAlignment="1" applyProtection="1">
      <alignment horizontal="left"/>
      <protection hidden="1"/>
    </xf>
    <xf numFmtId="205" fontId="184" fillId="25" borderId="0" xfId="0" applyNumberFormat="1" applyFont="1" applyFill="1" applyBorder="1" applyAlignment="1" applyProtection="1">
      <alignment horizontal="left"/>
      <protection hidden="1"/>
    </xf>
    <xf numFmtId="3" fontId="65" fillId="25" borderId="0" xfId="0" applyNumberFormat="1" applyFont="1" applyFill="1" applyAlignment="1" applyProtection="1">
      <alignment horizontal="center" vertical="center"/>
      <protection hidden="1"/>
    </xf>
    <xf numFmtId="2" fontId="65" fillId="25" borderId="0" xfId="333" applyNumberFormat="1" applyFont="1" applyFill="1" applyBorder="1" applyAlignment="1" applyProtection="1">
      <alignment horizontal="center" vertical="center"/>
      <protection hidden="1"/>
    </xf>
    <xf numFmtId="205" fontId="65" fillId="25" borderId="0" xfId="0" applyNumberFormat="1" applyFont="1" applyFill="1" applyAlignment="1" applyProtection="1">
      <alignment horizontal="center" vertical="center"/>
      <protection hidden="1"/>
    </xf>
    <xf numFmtId="212" fontId="161" fillId="25" borderId="0" xfId="216" applyNumberFormat="1" applyFont="1" applyFill="1" applyBorder="1" applyAlignment="1" applyProtection="1">
      <alignment horizontal="right" vertical="center" shrinkToFit="1"/>
      <protection locked="0" hidden="1"/>
    </xf>
    <xf numFmtId="3" fontId="73" fillId="25" borderId="0" xfId="332" applyNumberFormat="1" applyFont="1" applyFill="1" applyAlignment="1" applyProtection="1">
      <alignment horizontal="center" vertical="top"/>
      <protection hidden="1"/>
    </xf>
    <xf numFmtId="0" fontId="73" fillId="25" borderId="0" xfId="332" applyFont="1" applyFill="1" applyBorder="1" applyAlignment="1" applyProtection="1">
      <alignment horizontal="center" vertical="top"/>
      <protection hidden="1"/>
    </xf>
    <xf numFmtId="0" fontId="73" fillId="25" borderId="0" xfId="329" applyFont="1" applyFill="1" applyAlignment="1" applyProtection="1">
      <alignment vertical="top"/>
      <protection hidden="1"/>
    </xf>
    <xf numFmtId="0" fontId="169" fillId="25" borderId="0" xfId="0" applyFont="1" applyFill="1" applyAlignment="1" applyProtection="1">
      <alignment vertical="top"/>
      <protection hidden="1"/>
    </xf>
    <xf numFmtId="3" fontId="73" fillId="25" borderId="0" xfId="332" applyNumberFormat="1" applyFont="1" applyFill="1" applyAlignment="1" applyProtection="1">
      <alignment horizontal="left" vertical="top"/>
      <protection hidden="1"/>
    </xf>
    <xf numFmtId="0" fontId="164" fillId="25" borderId="0" xfId="333" applyFont="1" applyFill="1" applyAlignment="1" applyProtection="1">
      <alignment horizontal="center" vertical="top"/>
      <protection hidden="1"/>
    </xf>
    <xf numFmtId="0" fontId="164" fillId="25" borderId="0" xfId="333" applyFont="1" applyFill="1" applyBorder="1" applyAlignment="1" applyProtection="1">
      <alignment horizontal="center" vertical="top"/>
      <protection hidden="1"/>
    </xf>
    <xf numFmtId="0" fontId="73" fillId="25" borderId="0" xfId="0" applyFont="1" applyFill="1" applyAlignment="1" applyProtection="1">
      <alignment horizontal="right" vertical="top"/>
      <protection hidden="1"/>
    </xf>
    <xf numFmtId="0" fontId="73" fillId="25" borderId="0" xfId="0" applyFont="1" applyFill="1" applyBorder="1" applyAlignment="1" applyProtection="1">
      <alignment horizontal="right" vertical="top"/>
      <protection hidden="1"/>
    </xf>
    <xf numFmtId="0" fontId="169" fillId="25" borderId="0" xfId="0" applyFont="1" applyFill="1" applyAlignment="1" applyProtection="1">
      <alignment horizontal="center" vertical="top"/>
      <protection hidden="1"/>
    </xf>
    <xf numFmtId="3" fontId="73" fillId="25" borderId="0" xfId="332" applyNumberFormat="1" applyFont="1" applyFill="1" applyBorder="1" applyAlignment="1" applyProtection="1">
      <alignment horizontal="right" vertical="top"/>
      <protection hidden="1"/>
    </xf>
    <xf numFmtId="0" fontId="65" fillId="25" borderId="0" xfId="333" applyFont="1" applyFill="1" applyAlignment="1" applyProtection="1">
      <alignment horizontal="left" vertical="top"/>
      <protection hidden="1"/>
    </xf>
    <xf numFmtId="0" fontId="64" fillId="25" borderId="0" xfId="333" applyFont="1" applyFill="1" applyAlignment="1" applyProtection="1">
      <alignment horizontal="center" vertical="top"/>
      <protection hidden="1"/>
    </xf>
    <xf numFmtId="3" fontId="66" fillId="25" borderId="0" xfId="0" applyNumberFormat="1" applyFont="1" applyFill="1" applyAlignment="1" applyProtection="1">
      <alignment horizontal="center" vertical="top"/>
      <protection hidden="1"/>
    </xf>
    <xf numFmtId="0" fontId="64" fillId="25" borderId="0" xfId="333" applyFont="1" applyFill="1" applyBorder="1" applyAlignment="1" applyProtection="1">
      <alignment horizontal="center" vertical="top"/>
      <protection hidden="1"/>
    </xf>
    <xf numFmtId="2" fontId="64" fillId="25" borderId="0" xfId="333" applyNumberFormat="1" applyFont="1" applyFill="1" applyBorder="1" applyAlignment="1" applyProtection="1">
      <alignment horizontal="center" vertical="top"/>
      <protection hidden="1"/>
    </xf>
    <xf numFmtId="205" fontId="66" fillId="25" borderId="0" xfId="0" applyNumberFormat="1" applyFont="1" applyFill="1" applyAlignment="1" applyProtection="1">
      <alignment horizontal="center" vertical="top"/>
      <protection hidden="1"/>
    </xf>
    <xf numFmtId="205" fontId="164" fillId="25" borderId="0" xfId="333" applyNumberFormat="1" applyFont="1" applyFill="1" applyAlignment="1" applyProtection="1">
      <alignment horizontal="center" vertical="top"/>
      <protection hidden="1"/>
    </xf>
    <xf numFmtId="4" fontId="164" fillId="25" borderId="0" xfId="333" applyNumberFormat="1" applyFont="1" applyFill="1" applyAlignment="1" applyProtection="1">
      <alignment horizontal="center" vertical="top"/>
      <protection hidden="1"/>
    </xf>
    <xf numFmtId="4" fontId="169" fillId="25" borderId="0" xfId="325" applyNumberFormat="1" applyFont="1" applyFill="1" applyAlignment="1" applyProtection="1">
      <alignment horizontal="center" vertical="top"/>
      <protection hidden="1"/>
    </xf>
    <xf numFmtId="205" fontId="164" fillId="25" borderId="0" xfId="333" applyNumberFormat="1" applyFont="1" applyFill="1" applyBorder="1" applyAlignment="1" applyProtection="1">
      <alignment horizontal="center" vertical="top"/>
      <protection hidden="1"/>
    </xf>
    <xf numFmtId="0" fontId="73" fillId="25" borderId="0" xfId="325" applyFont="1" applyFill="1" applyAlignment="1" applyProtection="1">
      <alignment horizontal="right" vertical="top"/>
      <protection hidden="1"/>
    </xf>
    <xf numFmtId="183" fontId="169" fillId="25" borderId="0" xfId="0" applyNumberFormat="1" applyFont="1" applyFill="1" applyAlignment="1" applyProtection="1">
      <alignment horizontal="center" vertical="top"/>
      <protection hidden="1"/>
    </xf>
    <xf numFmtId="182" fontId="164" fillId="25" borderId="0" xfId="333" applyNumberFormat="1" applyFont="1" applyFill="1" applyBorder="1" applyAlignment="1" applyProtection="1">
      <alignment horizontal="center" vertical="top"/>
      <protection hidden="1"/>
    </xf>
    <xf numFmtId="0" fontId="165" fillId="25" borderId="0" xfId="333" applyFont="1" applyFill="1" applyAlignment="1" applyProtection="1">
      <alignment horizontal="center" vertical="top"/>
      <protection hidden="1"/>
    </xf>
    <xf numFmtId="182" fontId="169" fillId="25" borderId="0" xfId="0" applyNumberFormat="1" applyFont="1" applyFill="1" applyAlignment="1" applyProtection="1">
      <alignment horizontal="center" vertical="top"/>
      <protection hidden="1"/>
    </xf>
    <xf numFmtId="0" fontId="169" fillId="25" borderId="0" xfId="0" applyFont="1" applyFill="1" applyBorder="1" applyAlignment="1" applyProtection="1">
      <alignment horizontal="center" vertical="top"/>
      <protection hidden="1"/>
    </xf>
    <xf numFmtId="3" fontId="73" fillId="25" borderId="0" xfId="332" applyNumberFormat="1" applyFont="1" applyFill="1" applyBorder="1" applyAlignment="1" applyProtection="1">
      <alignment horizontal="left" vertical="top"/>
      <protection hidden="1"/>
    </xf>
    <xf numFmtId="0" fontId="73" fillId="25" borderId="0" xfId="0" applyFont="1" applyFill="1" applyAlignment="1" applyProtection="1">
      <alignment horizontal="center" vertical="top"/>
      <protection hidden="1"/>
    </xf>
    <xf numFmtId="0" fontId="73" fillId="25" borderId="0" xfId="333" applyFont="1" applyFill="1" applyBorder="1" applyAlignment="1" applyProtection="1">
      <alignment horizontal="center" vertical="top"/>
      <protection hidden="1"/>
    </xf>
    <xf numFmtId="181" fontId="73" fillId="25" borderId="0" xfId="330" applyNumberFormat="1" applyFont="1" applyFill="1" applyAlignment="1" applyProtection="1">
      <alignment horizontal="center" vertical="top"/>
      <protection hidden="1"/>
    </xf>
    <xf numFmtId="0" fontId="73" fillId="25" borderId="0" xfId="330" applyFont="1" applyFill="1" applyAlignment="1" applyProtection="1">
      <alignment horizontal="center" vertical="top"/>
      <protection hidden="1"/>
    </xf>
    <xf numFmtId="3" fontId="73" fillId="25" borderId="0" xfId="330" applyNumberFormat="1" applyFont="1" applyFill="1" applyAlignment="1" applyProtection="1">
      <alignment horizontal="center" vertical="top"/>
      <protection hidden="1"/>
    </xf>
    <xf numFmtId="0" fontId="73" fillId="25" borderId="0" xfId="330" applyFont="1" applyFill="1" applyBorder="1" applyAlignment="1" applyProtection="1">
      <alignment horizontal="center" vertical="top"/>
      <protection hidden="1"/>
    </xf>
    <xf numFmtId="0" fontId="165" fillId="25" borderId="0" xfId="0" applyFont="1" applyFill="1" applyAlignment="1" applyProtection="1">
      <alignment horizontal="center" vertical="top"/>
      <protection hidden="1"/>
    </xf>
    <xf numFmtId="0" fontId="165" fillId="25" borderId="0" xfId="333" applyFont="1" applyFill="1" applyBorder="1" applyAlignment="1" applyProtection="1">
      <alignment horizontal="center" vertical="top"/>
      <protection hidden="1"/>
    </xf>
    <xf numFmtId="0" fontId="165" fillId="25" borderId="0" xfId="328" applyFont="1" applyFill="1" applyAlignment="1" applyProtection="1">
      <alignment horizontal="center" vertical="top"/>
      <protection hidden="1"/>
    </xf>
    <xf numFmtId="0" fontId="73" fillId="25" borderId="0" xfId="332" applyFont="1" applyFill="1" applyAlignment="1" applyProtection="1">
      <alignment horizontal="center" vertical="top"/>
      <protection hidden="1"/>
    </xf>
    <xf numFmtId="177" fontId="73" fillId="25" borderId="0" xfId="332" applyNumberFormat="1" applyFont="1" applyFill="1" applyAlignment="1" applyProtection="1">
      <alignment horizontal="center" vertical="top"/>
      <protection hidden="1"/>
    </xf>
    <xf numFmtId="1" fontId="164" fillId="25" borderId="0" xfId="338" applyNumberFormat="1" applyFont="1" applyFill="1" applyBorder="1" applyAlignment="1" applyProtection="1">
      <alignment horizontal="center" vertical="top"/>
      <protection hidden="1"/>
    </xf>
    <xf numFmtId="0" fontId="164" fillId="25" borderId="0" xfId="343" applyFont="1" applyFill="1" applyBorder="1" applyAlignment="1" applyProtection="1">
      <alignment horizontal="center" vertical="top"/>
      <protection hidden="1"/>
    </xf>
    <xf numFmtId="1" fontId="164" fillId="25" borderId="0" xfId="341" applyNumberFormat="1" applyFont="1" applyFill="1" applyBorder="1" applyAlignment="1" applyProtection="1">
      <alignment horizontal="center" vertical="top"/>
      <protection hidden="1"/>
    </xf>
    <xf numFmtId="1" fontId="164" fillId="25" borderId="0" xfId="341" applyNumberFormat="1" applyFont="1" applyFill="1" applyAlignment="1" applyProtection="1">
      <alignment horizontal="center" vertical="top"/>
      <protection hidden="1"/>
    </xf>
    <xf numFmtId="3" fontId="164" fillId="25" borderId="0" xfId="341" applyNumberFormat="1" applyFont="1" applyFill="1" applyAlignment="1" applyProtection="1">
      <alignment horizontal="center" vertical="top"/>
      <protection hidden="1"/>
    </xf>
    <xf numFmtId="1" fontId="164" fillId="25" borderId="0" xfId="336" applyNumberFormat="1" applyFont="1" applyFill="1" applyAlignment="1" applyProtection="1">
      <alignment horizontal="center" vertical="top"/>
      <protection hidden="1"/>
    </xf>
    <xf numFmtId="1" fontId="164" fillId="25" borderId="0" xfId="336" applyNumberFormat="1" applyFont="1" applyFill="1" applyBorder="1" applyAlignment="1" applyProtection="1">
      <alignment horizontal="center" vertical="top"/>
      <protection hidden="1"/>
    </xf>
    <xf numFmtId="181" fontId="73" fillId="25" borderId="0" xfId="339" applyNumberFormat="1" applyFont="1" applyFill="1" applyAlignment="1" applyProtection="1">
      <alignment horizontal="center" vertical="top"/>
      <protection hidden="1"/>
    </xf>
    <xf numFmtId="0" fontId="73" fillId="25" borderId="0" xfId="339" applyFont="1" applyFill="1" applyAlignment="1" applyProtection="1">
      <alignment horizontal="center" vertical="top"/>
      <protection hidden="1"/>
    </xf>
    <xf numFmtId="3" fontId="73" fillId="25" borderId="0" xfId="339" applyNumberFormat="1" applyFont="1" applyFill="1" applyAlignment="1" applyProtection="1">
      <alignment horizontal="center" vertical="top"/>
      <protection hidden="1"/>
    </xf>
    <xf numFmtId="0" fontId="73" fillId="25" borderId="0" xfId="339" applyFont="1" applyFill="1" applyBorder="1" applyAlignment="1" applyProtection="1">
      <alignment horizontal="center" vertical="top"/>
      <protection hidden="1"/>
    </xf>
    <xf numFmtId="0" fontId="164" fillId="25" borderId="0" xfId="334" applyFont="1" applyFill="1" applyBorder="1" applyAlignment="1" applyProtection="1">
      <alignment horizontal="center" vertical="top"/>
      <protection hidden="1"/>
    </xf>
    <xf numFmtId="0" fontId="165" fillId="25" borderId="0" xfId="334" applyFont="1" applyFill="1" applyAlignment="1" applyProtection="1">
      <alignment horizontal="center" vertical="top"/>
      <protection hidden="1"/>
    </xf>
    <xf numFmtId="183" fontId="164" fillId="25" borderId="0" xfId="334" applyNumberFormat="1" applyFont="1" applyFill="1" applyAlignment="1" applyProtection="1">
      <alignment horizontal="center" vertical="top"/>
      <protection hidden="1"/>
    </xf>
    <xf numFmtId="0" fontId="165" fillId="25" borderId="0" xfId="331" applyFont="1" applyFill="1" applyAlignment="1" applyProtection="1">
      <alignment horizontal="center" vertical="top"/>
      <protection hidden="1"/>
    </xf>
    <xf numFmtId="3" fontId="164" fillId="25" borderId="0" xfId="331" applyNumberFormat="1" applyFont="1" applyFill="1" applyAlignment="1" applyProtection="1">
      <alignment horizontal="center" vertical="top"/>
      <protection hidden="1"/>
    </xf>
    <xf numFmtId="184" fontId="164" fillId="25" borderId="0" xfId="331" applyNumberFormat="1" applyFont="1" applyFill="1" applyAlignment="1" applyProtection="1">
      <alignment horizontal="center" vertical="top"/>
      <protection hidden="1"/>
    </xf>
    <xf numFmtId="184" fontId="73" fillId="25" borderId="0" xfId="331" applyNumberFormat="1" applyFont="1" applyFill="1" applyAlignment="1" applyProtection="1">
      <alignment horizontal="right" vertical="top"/>
      <protection hidden="1"/>
    </xf>
    <xf numFmtId="0" fontId="164" fillId="25" borderId="0" xfId="331" applyFont="1" applyFill="1" applyBorder="1" applyAlignment="1" applyProtection="1">
      <alignment horizontal="center" vertical="top"/>
      <protection hidden="1"/>
    </xf>
    <xf numFmtId="0" fontId="178" fillId="25" borderId="0" xfId="331" applyFont="1" applyFill="1" applyBorder="1" applyAlignment="1" applyProtection="1">
      <alignment horizontal="center" vertical="top"/>
      <protection hidden="1"/>
    </xf>
    <xf numFmtId="181" fontId="165" fillId="25" borderId="0" xfId="340" applyNumberFormat="1" applyFont="1" applyFill="1" applyAlignment="1" applyProtection="1">
      <alignment horizontal="center" vertical="top"/>
      <protection hidden="1"/>
    </xf>
    <xf numFmtId="0" fontId="165" fillId="25" borderId="0" xfId="340" applyFont="1" applyFill="1" applyAlignment="1" applyProtection="1">
      <alignment horizontal="center" vertical="top"/>
      <protection hidden="1"/>
    </xf>
    <xf numFmtId="3" fontId="165" fillId="25" borderId="0" xfId="340" applyNumberFormat="1" applyFont="1" applyFill="1" applyAlignment="1" applyProtection="1">
      <alignment horizontal="center" vertical="top"/>
      <protection hidden="1"/>
    </xf>
    <xf numFmtId="0" fontId="165" fillId="25" borderId="0" xfId="340" applyFont="1" applyFill="1" applyBorder="1" applyAlignment="1" applyProtection="1">
      <alignment horizontal="center" vertical="top"/>
      <protection hidden="1"/>
    </xf>
    <xf numFmtId="3" fontId="165" fillId="25" borderId="0" xfId="340" applyNumberFormat="1" applyFont="1" applyFill="1" applyBorder="1" applyAlignment="1" applyProtection="1">
      <alignment horizontal="center" vertical="top"/>
      <protection hidden="1"/>
    </xf>
    <xf numFmtId="181" fontId="165" fillId="25" borderId="0" xfId="340" applyNumberFormat="1" applyFont="1" applyFill="1" applyBorder="1" applyAlignment="1" applyProtection="1">
      <alignment horizontal="center" vertical="top"/>
      <protection hidden="1"/>
    </xf>
    <xf numFmtId="49" fontId="73" fillId="25" borderId="0" xfId="332" applyNumberFormat="1" applyFont="1" applyFill="1" applyAlignment="1" applyProtection="1">
      <alignment horizontal="right" vertical="top"/>
      <protection hidden="1"/>
    </xf>
    <xf numFmtId="0" fontId="161" fillId="25" borderId="0" xfId="0" applyFont="1" applyFill="1" applyAlignment="1" applyProtection="1">
      <alignment horizontal="left"/>
      <protection hidden="1"/>
    </xf>
    <xf numFmtId="177" fontId="173" fillId="25" borderId="0" xfId="270" quotePrefix="1" applyFont="1" applyFill="1" applyBorder="1" applyAlignment="1" applyProtection="1">
      <alignment horizontal="center" vertical="center"/>
      <protection hidden="1"/>
    </xf>
    <xf numFmtId="0" fontId="182" fillId="25" borderId="0" xfId="333" applyFont="1" applyFill="1" applyBorder="1" applyAlignment="1" applyProtection="1">
      <alignment horizontal="center" vertical="center"/>
      <protection hidden="1"/>
    </xf>
    <xf numFmtId="41" fontId="73" fillId="25" borderId="0" xfId="294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94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6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4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18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727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294" applyNumberFormat="1" applyFont="1" applyFill="1" applyBorder="1" applyAlignment="1" applyProtection="1">
      <alignment vertical="center"/>
      <protection locked="0" hidden="1"/>
    </xf>
    <xf numFmtId="41" fontId="73" fillId="25" borderId="0" xfId="3725" quotePrefix="1" applyNumberFormat="1" applyFont="1" applyFill="1" applyBorder="1" applyAlignment="1" applyProtection="1">
      <alignment horizontal="right" vertical="center"/>
      <protection locked="0" hidden="1"/>
    </xf>
    <xf numFmtId="0" fontId="73" fillId="25" borderId="79" xfId="337" applyFont="1" applyFill="1" applyBorder="1" applyAlignment="1" applyProtection="1">
      <alignment horizontal="left" vertical="center"/>
      <protection hidden="1"/>
    </xf>
    <xf numFmtId="181" fontId="73" fillId="25" borderId="79" xfId="337" applyNumberFormat="1" applyFont="1" applyFill="1" applyBorder="1" applyAlignment="1" applyProtection="1">
      <alignment horizontal="center" vertical="center"/>
      <protection hidden="1"/>
    </xf>
    <xf numFmtId="0" fontId="73" fillId="25" borderId="79" xfId="337" applyFont="1" applyFill="1" applyBorder="1" applyAlignment="1" applyProtection="1">
      <alignment horizontal="center" vertical="center"/>
      <protection hidden="1"/>
    </xf>
    <xf numFmtId="3" fontId="73" fillId="25" borderId="79" xfId="337" applyNumberFormat="1" applyFont="1" applyFill="1" applyBorder="1" applyAlignment="1" applyProtection="1">
      <alignment horizontal="center" vertical="center"/>
      <protection hidden="1"/>
    </xf>
    <xf numFmtId="0" fontId="73" fillId="25" borderId="79" xfId="337" applyFont="1" applyFill="1" applyBorder="1" applyAlignment="1" applyProtection="1">
      <alignment horizontal="right" vertical="center"/>
      <protection hidden="1"/>
    </xf>
    <xf numFmtId="1" fontId="73" fillId="25" borderId="79" xfId="338" applyNumberFormat="1" applyFont="1" applyFill="1" applyBorder="1" applyAlignment="1" applyProtection="1">
      <alignment horizontal="left" vertical="center"/>
      <protection hidden="1"/>
    </xf>
    <xf numFmtId="181" fontId="73" fillId="25" borderId="79" xfId="343" applyNumberFormat="1" applyFont="1" applyFill="1" applyBorder="1" applyAlignment="1" applyProtection="1">
      <alignment horizontal="left" vertical="center"/>
      <protection hidden="1"/>
    </xf>
    <xf numFmtId="0" fontId="73" fillId="25" borderId="79" xfId="343" applyFont="1" applyFill="1" applyBorder="1" applyAlignment="1" applyProtection="1">
      <alignment horizontal="left" vertical="center"/>
      <protection hidden="1"/>
    </xf>
    <xf numFmtId="41" fontId="73" fillId="25" borderId="79" xfId="0" applyNumberFormat="1" applyFont="1" applyFill="1" applyBorder="1" applyAlignment="1" applyProtection="1">
      <alignment horizontal="left" vertical="center"/>
      <protection hidden="1"/>
    </xf>
    <xf numFmtId="216" fontId="74" fillId="25" borderId="0" xfId="227" quotePrefix="1" applyNumberFormat="1" applyFont="1" applyFill="1" applyBorder="1" applyAlignment="1" applyProtection="1">
      <alignment horizontal="right" vertical="center" shrinkToFit="1"/>
      <protection hidden="1"/>
    </xf>
    <xf numFmtId="41" fontId="65" fillId="25" borderId="0" xfId="0" quotePrefix="1" applyNumberFormat="1" applyFont="1" applyFill="1" applyAlignment="1" applyProtection="1">
      <alignment horizontal="right" vertical="center"/>
      <protection locked="0" hidden="1"/>
    </xf>
    <xf numFmtId="182" fontId="65" fillId="25" borderId="0" xfId="0" applyNumberFormat="1" applyFont="1" applyFill="1" applyBorder="1" applyAlignment="1" applyProtection="1">
      <alignment horizontal="center" vertical="center"/>
      <protection hidden="1"/>
    </xf>
    <xf numFmtId="0" fontId="65" fillId="25" borderId="16" xfId="0" applyFont="1" applyFill="1" applyBorder="1" applyAlignment="1" applyProtection="1">
      <alignment horizontal="left" vertical="center"/>
      <protection hidden="1"/>
    </xf>
    <xf numFmtId="41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0" xfId="0" applyNumberFormat="1" applyFont="1" applyFill="1" applyBorder="1" applyAlignment="1" applyProtection="1">
      <alignment horizontal="right" vertical="center"/>
      <protection hidden="1"/>
    </xf>
    <xf numFmtId="214" fontId="65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79" xfId="0" applyNumberFormat="1" applyFont="1" applyFill="1" applyBorder="1" applyAlignment="1" applyProtection="1">
      <alignment horizontal="right" vertical="center"/>
      <protection hidden="1"/>
    </xf>
    <xf numFmtId="214" fontId="65" fillId="25" borderId="79" xfId="0" applyNumberFormat="1" applyFont="1" applyFill="1" applyBorder="1" applyAlignment="1" applyProtection="1">
      <alignment horizontal="right" vertical="center"/>
      <protection locked="0" hidden="1"/>
    </xf>
    <xf numFmtId="0" fontId="65" fillId="25" borderId="0" xfId="0" applyFont="1" applyFill="1" applyBorder="1" applyAlignment="1" applyProtection="1">
      <alignment horizontal="center" vertical="center"/>
      <protection hidden="1"/>
    </xf>
    <xf numFmtId="0" fontId="65" fillId="25" borderId="0" xfId="340" applyFont="1" applyFill="1" applyBorder="1" applyAlignment="1" applyProtection="1">
      <alignment horizontal="center" vertical="center"/>
      <protection hidden="1"/>
    </xf>
    <xf numFmtId="0" fontId="65" fillId="25" borderId="0" xfId="342" applyNumberFormat="1" applyFont="1" applyFill="1" applyBorder="1" applyAlignment="1" applyProtection="1">
      <alignment horizontal="center" vertical="center"/>
      <protection hidden="1"/>
    </xf>
    <xf numFmtId="0" fontId="65" fillId="25" borderId="0" xfId="330" applyFont="1" applyFill="1" applyBorder="1" applyAlignment="1" applyProtection="1">
      <alignment horizontal="center" vertical="center"/>
      <protection hidden="1"/>
    </xf>
    <xf numFmtId="182" fontId="65" fillId="25" borderId="4" xfId="0" applyNumberFormat="1" applyFont="1" applyFill="1" applyBorder="1" applyAlignment="1" applyProtection="1">
      <alignment horizontal="center" vertical="center"/>
      <protection hidden="1"/>
    </xf>
    <xf numFmtId="41" fontId="65" fillId="25" borderId="0" xfId="0" applyNumberFormat="1" applyFont="1" applyFill="1" applyAlignment="1" applyProtection="1">
      <alignment horizontal="right" vertical="center"/>
      <protection locked="0" hidden="1"/>
    </xf>
    <xf numFmtId="182" fontId="65" fillId="25" borderId="80" xfId="0" applyNumberFormat="1" applyFont="1" applyFill="1" applyBorder="1" applyAlignment="1" applyProtection="1">
      <alignment horizontal="center" vertical="center"/>
      <protection hidden="1"/>
    </xf>
    <xf numFmtId="0" fontId="65" fillId="25" borderId="17" xfId="0" applyFont="1" applyFill="1" applyBorder="1" applyAlignment="1" applyProtection="1">
      <alignment horizontal="left" vertical="center"/>
      <protection hidden="1"/>
    </xf>
    <xf numFmtId="41" fontId="65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0" applyNumberFormat="1" applyFont="1" applyFill="1" applyBorder="1" applyAlignment="1" applyProtection="1">
      <alignment horizontal="right" vertical="center"/>
      <protection hidden="1"/>
    </xf>
    <xf numFmtId="41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41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41" fontId="74" fillId="25" borderId="0" xfId="332" applyNumberFormat="1" applyFont="1" applyFill="1" applyBorder="1" applyAlignment="1" applyProtection="1">
      <alignment horizontal="center" vertical="center"/>
      <protection hidden="1"/>
    </xf>
    <xf numFmtId="41" fontId="74" fillId="25" borderId="90" xfId="0" applyNumberFormat="1" applyFont="1" applyFill="1" applyBorder="1" applyAlignment="1" applyProtection="1">
      <alignment horizontal="right" vertical="center"/>
      <protection locked="0" hidden="1"/>
    </xf>
    <xf numFmtId="212" fontId="161" fillId="25" borderId="79" xfId="216" applyNumberFormat="1" applyFont="1" applyFill="1" applyBorder="1" applyAlignment="1" applyProtection="1">
      <alignment horizontal="right" vertical="center" shrinkToFit="1"/>
      <protection locked="0" hidden="1"/>
    </xf>
    <xf numFmtId="216" fontId="73" fillId="25" borderId="90" xfId="227" quotePrefix="1" applyNumberFormat="1" applyFont="1" applyFill="1" applyBorder="1" applyAlignment="1" applyProtection="1">
      <alignment horizontal="right" vertical="center"/>
      <protection locked="0" hidden="1"/>
    </xf>
    <xf numFmtId="216" fontId="73" fillId="25" borderId="79" xfId="227" quotePrefix="1" applyNumberFormat="1" applyFont="1" applyFill="1" applyBorder="1" applyAlignment="1" applyProtection="1">
      <alignment horizontal="right" vertical="center"/>
      <protection locked="0" hidden="1"/>
    </xf>
    <xf numFmtId="182" fontId="73" fillId="25" borderId="80" xfId="0" applyNumberFormat="1" applyFont="1" applyFill="1" applyBorder="1" applyAlignment="1" applyProtection="1">
      <alignment horizontal="center" vertical="center"/>
      <protection hidden="1"/>
    </xf>
    <xf numFmtId="0" fontId="73" fillId="25" borderId="90" xfId="0" applyFont="1" applyFill="1" applyBorder="1" applyAlignment="1" applyProtection="1">
      <alignment horizontal="left" vertical="center"/>
      <protection hidden="1"/>
    </xf>
    <xf numFmtId="216" fontId="65" fillId="25" borderId="0" xfId="227" quotePrefix="1" applyNumberFormat="1" applyFont="1" applyFill="1" applyBorder="1" applyAlignment="1" applyProtection="1">
      <alignment horizontal="right" vertical="center"/>
      <protection locked="0" hidden="1"/>
    </xf>
    <xf numFmtId="1" fontId="161" fillId="25" borderId="0" xfId="336" applyNumberFormat="1" applyFont="1" applyFill="1" applyAlignment="1" applyProtection="1">
      <alignment horizontal="left" vertical="center"/>
      <protection hidden="1"/>
    </xf>
    <xf numFmtId="0" fontId="161" fillId="25" borderId="0" xfId="261" applyNumberFormat="1" applyFont="1" applyFill="1" applyBorder="1" applyAlignment="1" applyProtection="1">
      <alignment horizontal="left" vertical="top"/>
      <protection hidden="1"/>
    </xf>
    <xf numFmtId="0" fontId="161" fillId="25" borderId="0" xfId="0" applyFont="1" applyFill="1" applyBorder="1" applyAlignment="1" applyProtection="1">
      <alignment horizontal="right" vertical="center"/>
      <protection hidden="1"/>
    </xf>
    <xf numFmtId="182" fontId="161" fillId="25" borderId="0" xfId="0" applyNumberFormat="1" applyFont="1" applyFill="1" applyAlignment="1" applyProtection="1">
      <alignment horizontal="right" vertical="top"/>
      <protection hidden="1"/>
    </xf>
    <xf numFmtId="3" fontId="161" fillId="25" borderId="0" xfId="332" applyNumberFormat="1" applyFont="1" applyFill="1" applyAlignment="1" applyProtection="1">
      <alignment horizontal="right" vertical="center"/>
      <protection hidden="1"/>
    </xf>
    <xf numFmtId="0" fontId="161" fillId="25" borderId="0" xfId="334" applyFont="1" applyFill="1" applyAlignment="1" applyProtection="1">
      <alignment horizontal="left" vertical="center"/>
      <protection hidden="1"/>
    </xf>
    <xf numFmtId="183" fontId="161" fillId="25" borderId="0" xfId="334" applyNumberFormat="1" applyFont="1" applyFill="1" applyAlignment="1" applyProtection="1">
      <alignment horizontal="right" vertical="center"/>
      <protection hidden="1"/>
    </xf>
    <xf numFmtId="0" fontId="161" fillId="25" borderId="35" xfId="344" applyFont="1" applyFill="1" applyBorder="1" applyAlignment="1" applyProtection="1">
      <alignment horizontal="right" vertical="center"/>
      <protection hidden="1"/>
    </xf>
    <xf numFmtId="0" fontId="161" fillId="25" borderId="35" xfId="339" applyFont="1" applyFill="1" applyBorder="1" applyAlignment="1" applyProtection="1">
      <alignment horizontal="left" vertical="center"/>
      <protection hidden="1"/>
    </xf>
    <xf numFmtId="0" fontId="161" fillId="25" borderId="0" xfId="333" applyFont="1" applyFill="1" applyBorder="1" applyAlignment="1" applyProtection="1">
      <alignment horizontal="right" vertical="center"/>
      <protection hidden="1"/>
    </xf>
    <xf numFmtId="41" fontId="173" fillId="25" borderId="0" xfId="0" applyNumberFormat="1" applyFont="1" applyFill="1" applyBorder="1" applyAlignment="1" applyProtection="1">
      <alignment horizontal="right" vertical="center"/>
      <protection hidden="1"/>
    </xf>
    <xf numFmtId="3" fontId="161" fillId="25" borderId="0" xfId="333" applyNumberFormat="1" applyFont="1" applyFill="1" applyBorder="1" applyAlignment="1" applyProtection="1">
      <alignment horizontal="left" vertical="center"/>
      <protection hidden="1"/>
    </xf>
    <xf numFmtId="0" fontId="161" fillId="25" borderId="0" xfId="344" applyFont="1" applyFill="1" applyBorder="1" applyAlignment="1" applyProtection="1">
      <alignment horizontal="left" vertical="center"/>
      <protection hidden="1"/>
    </xf>
    <xf numFmtId="189" fontId="189" fillId="25" borderId="0" xfId="226" applyNumberFormat="1" applyFont="1" applyFill="1" applyBorder="1" applyAlignment="1" applyProtection="1">
      <alignment horizontal="right" vertical="center"/>
      <protection hidden="1"/>
    </xf>
    <xf numFmtId="231" fontId="73" fillId="25" borderId="0" xfId="331" applyNumberFormat="1" applyFont="1" applyFill="1" applyBorder="1" applyAlignment="1" applyProtection="1">
      <alignment horizontal="center" vertical="center"/>
      <protection hidden="1"/>
    </xf>
    <xf numFmtId="232" fontId="73" fillId="25" borderId="0" xfId="331" applyNumberFormat="1" applyFont="1" applyFill="1" applyBorder="1" applyAlignment="1" applyProtection="1">
      <alignment horizontal="center" vertical="center"/>
      <protection hidden="1"/>
    </xf>
    <xf numFmtId="0" fontId="73" fillId="25" borderId="0" xfId="343" applyFont="1" applyFill="1" applyBorder="1" applyAlignment="1" applyProtection="1">
      <alignment horizontal="right" vertical="center"/>
      <protection hidden="1"/>
    </xf>
    <xf numFmtId="0" fontId="74" fillId="25" borderId="80" xfId="337" quotePrefix="1" applyFont="1" applyFill="1" applyBorder="1" applyAlignment="1" applyProtection="1">
      <alignment horizontal="center" vertical="center"/>
      <protection hidden="1"/>
    </xf>
    <xf numFmtId="0" fontId="73" fillId="25" borderId="79" xfId="329" applyFont="1" applyFill="1" applyBorder="1" applyAlignment="1" applyProtection="1">
      <alignment horizontal="center" vertical="center"/>
      <protection hidden="1"/>
    </xf>
    <xf numFmtId="181" fontId="73" fillId="25" borderId="0" xfId="340" applyNumberFormat="1" applyFont="1" applyFill="1" applyBorder="1" applyAlignment="1" applyProtection="1">
      <alignment horizontal="right" vertical="center"/>
      <protection hidden="1"/>
    </xf>
    <xf numFmtId="0" fontId="161" fillId="25" borderId="0" xfId="339" applyFont="1" applyFill="1" applyAlignment="1" applyProtection="1">
      <alignment horizontal="left" vertical="center"/>
      <protection hidden="1"/>
    </xf>
    <xf numFmtId="187" fontId="73" fillId="25" borderId="18" xfId="270" applyNumberFormat="1" applyFont="1" applyFill="1" applyBorder="1" applyAlignment="1" applyProtection="1">
      <alignment horizontal="right" vertical="center"/>
      <protection hidden="1"/>
    </xf>
    <xf numFmtId="187" fontId="74" fillId="25" borderId="18" xfId="0" applyNumberFormat="1" applyFont="1" applyFill="1" applyBorder="1" applyAlignment="1" applyProtection="1">
      <alignment horizontal="right" vertical="center"/>
      <protection hidden="1"/>
    </xf>
    <xf numFmtId="182" fontId="73" fillId="25" borderId="4" xfId="0" applyNumberFormat="1" applyFont="1" applyFill="1" applyBorder="1" applyAlignment="1" applyProtection="1">
      <alignment horizontal="center" vertical="center"/>
      <protection hidden="1"/>
    </xf>
    <xf numFmtId="177" fontId="73" fillId="25" borderId="0" xfId="274" applyFont="1" applyFill="1" applyBorder="1" applyAlignment="1" applyProtection="1">
      <alignment horizontal="center" vertical="center" wrapText="1"/>
      <protection hidden="1"/>
    </xf>
    <xf numFmtId="0" fontId="73" fillId="25" borderId="0" xfId="340" applyFont="1" applyFill="1" applyBorder="1" applyAlignment="1" applyProtection="1">
      <alignment horizontal="left" vertical="center"/>
      <protection hidden="1"/>
    </xf>
    <xf numFmtId="1" fontId="161" fillId="25" borderId="0" xfId="338" applyNumberFormat="1" applyFont="1" applyFill="1" applyBorder="1" applyAlignment="1" applyProtection="1">
      <alignment horizontal="center" vertical="center"/>
      <protection hidden="1"/>
    </xf>
    <xf numFmtId="0" fontId="73" fillId="25" borderId="0" xfId="333" applyFont="1" applyFill="1" applyBorder="1" applyAlignment="1" applyProtection="1">
      <alignment horizontal="right" vertical="top"/>
      <protection hidden="1"/>
    </xf>
    <xf numFmtId="3" fontId="161" fillId="25" borderId="0" xfId="339" applyNumberFormat="1" applyFont="1" applyFill="1" applyBorder="1" applyAlignment="1" applyProtection="1">
      <alignment horizontal="center" vertical="center"/>
      <protection hidden="1"/>
    </xf>
    <xf numFmtId="0" fontId="161" fillId="25" borderId="0" xfId="339" applyFont="1" applyFill="1" applyBorder="1" applyAlignment="1" applyProtection="1">
      <alignment horizontal="right"/>
      <protection hidden="1"/>
    </xf>
    <xf numFmtId="3" fontId="160" fillId="25" borderId="0" xfId="332" applyNumberFormat="1" applyFont="1" applyFill="1" applyAlignment="1" applyProtection="1">
      <alignment vertical="center"/>
      <protection hidden="1"/>
    </xf>
    <xf numFmtId="0" fontId="73" fillId="25" borderId="0" xfId="332" applyFont="1" applyFill="1" applyAlignment="1" applyProtection="1">
      <alignment horizontal="left" vertical="top"/>
      <protection hidden="1"/>
    </xf>
    <xf numFmtId="41" fontId="73" fillId="25" borderId="18" xfId="0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32" applyFont="1" applyFill="1" applyBorder="1" applyAlignment="1" applyProtection="1">
      <alignment vertical="center"/>
      <protection hidden="1"/>
    </xf>
    <xf numFmtId="0" fontId="74" fillId="25" borderId="80" xfId="0" quotePrefix="1" applyFont="1" applyFill="1" applyBorder="1" applyAlignment="1" applyProtection="1">
      <alignment horizontal="center" vertical="center"/>
      <protection hidden="1"/>
    </xf>
    <xf numFmtId="0" fontId="74" fillId="25" borderId="79" xfId="0" quotePrefix="1" applyFont="1" applyFill="1" applyBorder="1" applyAlignment="1" applyProtection="1">
      <alignment horizontal="center" vertical="center"/>
      <protection hidden="1"/>
    </xf>
    <xf numFmtId="184" fontId="73" fillId="25" borderId="0" xfId="331" applyNumberFormat="1" applyFont="1" applyFill="1" applyAlignment="1" applyProtection="1">
      <alignment horizontal="left" vertical="top"/>
      <protection hidden="1"/>
    </xf>
    <xf numFmtId="181" fontId="161" fillId="25" borderId="0" xfId="339" applyNumberFormat="1" applyFont="1" applyFill="1" applyBorder="1" applyAlignment="1" applyProtection="1">
      <alignment horizontal="center" vertical="center"/>
      <protection hidden="1"/>
    </xf>
    <xf numFmtId="181" fontId="161" fillId="25" borderId="0" xfId="339" applyNumberFormat="1" applyFont="1" applyFill="1" applyBorder="1" applyAlignment="1" applyProtection="1">
      <alignment vertical="center" shrinkToFit="1"/>
      <protection hidden="1"/>
    </xf>
    <xf numFmtId="181" fontId="161" fillId="25" borderId="35" xfId="339" applyNumberFormat="1" applyFont="1" applyFill="1" applyBorder="1" applyAlignment="1" applyProtection="1">
      <alignment horizontal="center" vertical="center"/>
      <protection hidden="1"/>
    </xf>
    <xf numFmtId="0" fontId="161" fillId="25" borderId="35" xfId="339" applyFont="1" applyFill="1" applyBorder="1" applyAlignment="1" applyProtection="1">
      <alignment horizontal="center" vertical="center"/>
      <protection hidden="1"/>
    </xf>
    <xf numFmtId="182" fontId="73" fillId="25" borderId="80" xfId="328" applyNumberFormat="1" applyFont="1" applyFill="1" applyBorder="1" applyAlignment="1" applyProtection="1">
      <alignment horizontal="center" vertical="center"/>
      <protection hidden="1"/>
    </xf>
    <xf numFmtId="41" fontId="74" fillId="25" borderId="0" xfId="328" applyNumberFormat="1" applyFont="1" applyFill="1" applyBorder="1" applyAlignment="1" applyProtection="1">
      <alignment horizontal="right" vertical="center"/>
      <protection hidden="1"/>
    </xf>
    <xf numFmtId="41" fontId="73" fillId="25" borderId="0" xfId="328" applyNumberFormat="1" applyFont="1" applyFill="1" applyBorder="1" applyAlignment="1" applyProtection="1">
      <alignment horizontal="right" vertical="center"/>
      <protection hidden="1"/>
    </xf>
    <xf numFmtId="41" fontId="73" fillId="25" borderId="0" xfId="328" quotePrefix="1" applyNumberFormat="1" applyFont="1" applyFill="1" applyBorder="1" applyAlignment="1" applyProtection="1">
      <alignment horizontal="right" vertical="center"/>
      <protection locked="0" hidden="1"/>
    </xf>
    <xf numFmtId="41" fontId="73" fillId="25" borderId="0" xfId="328" applyNumberFormat="1" applyFont="1" applyFill="1" applyBorder="1" applyAlignment="1" applyProtection="1">
      <alignment horizontal="right" vertical="center"/>
      <protection locked="0" hidden="1"/>
    </xf>
    <xf numFmtId="182" fontId="73" fillId="25" borderId="18" xfId="328" applyNumberFormat="1" applyFont="1" applyFill="1" applyBorder="1" applyAlignment="1" applyProtection="1">
      <alignment horizontal="center" vertical="center"/>
      <protection hidden="1"/>
    </xf>
    <xf numFmtId="0" fontId="73" fillId="25" borderId="18" xfId="328" applyFont="1" applyFill="1" applyBorder="1" applyAlignment="1" applyProtection="1">
      <alignment horizontal="left" vertical="center"/>
      <protection hidden="1"/>
    </xf>
    <xf numFmtId="41" fontId="73" fillId="25" borderId="0" xfId="322" quotePrefix="1" applyNumberFormat="1" applyFont="1" applyFill="1" applyBorder="1" applyAlignment="1" applyProtection="1">
      <alignment horizontal="right" vertical="center"/>
      <protection locked="0" hidden="1"/>
    </xf>
    <xf numFmtId="0" fontId="73" fillId="25" borderId="18" xfId="322" applyFont="1" applyFill="1" applyBorder="1" applyAlignment="1" applyProtection="1">
      <alignment horizontal="left" vertical="center"/>
      <protection hidden="1"/>
    </xf>
    <xf numFmtId="0" fontId="73" fillId="25" borderId="19" xfId="328" applyFont="1" applyFill="1" applyBorder="1" applyAlignment="1" applyProtection="1">
      <alignment horizontal="left" vertical="center"/>
      <protection hidden="1"/>
    </xf>
    <xf numFmtId="214" fontId="73" fillId="25" borderId="0" xfId="0" applyNumberFormat="1" applyFont="1" applyFill="1" applyBorder="1" applyAlignment="1" applyProtection="1">
      <alignment vertical="center"/>
      <protection hidden="1"/>
    </xf>
    <xf numFmtId="214" fontId="74" fillId="25" borderId="0" xfId="0" applyNumberFormat="1" applyFont="1" applyFill="1" applyBorder="1" applyAlignment="1" applyProtection="1">
      <alignment vertical="center"/>
      <protection hidden="1"/>
    </xf>
    <xf numFmtId="0" fontId="73" fillId="25" borderId="0" xfId="330" applyFont="1" applyFill="1" applyAlignment="1" applyProtection="1">
      <alignment horizontal="left" vertical="center"/>
      <protection hidden="1"/>
    </xf>
    <xf numFmtId="0" fontId="73" fillId="25" borderId="0" xfId="330" applyFont="1" applyFill="1" applyBorder="1" applyAlignment="1" applyProtection="1">
      <alignment horizontal="left" vertical="center"/>
      <protection hidden="1"/>
    </xf>
    <xf numFmtId="0" fontId="164" fillId="25" borderId="0" xfId="330" applyFont="1" applyFill="1" applyBorder="1" applyAlignment="1" applyProtection="1">
      <alignment horizontal="left" vertical="center"/>
      <protection hidden="1"/>
    </xf>
    <xf numFmtId="181" fontId="161" fillId="25" borderId="0" xfId="330" applyNumberFormat="1" applyFont="1" applyFill="1" applyBorder="1" applyAlignment="1" applyProtection="1">
      <alignment horizontal="left"/>
      <protection hidden="1"/>
    </xf>
    <xf numFmtId="3" fontId="161" fillId="25" borderId="0" xfId="330" applyNumberFormat="1" applyFont="1" applyFill="1" applyBorder="1" applyAlignment="1" applyProtection="1">
      <alignment horizontal="left"/>
      <protection hidden="1"/>
    </xf>
    <xf numFmtId="41" fontId="65" fillId="25" borderId="0" xfId="0" applyNumberFormat="1" applyFont="1" applyFill="1" applyBorder="1" applyAlignment="1" applyProtection="1">
      <alignment horizontal="right" vertical="center"/>
      <protection hidden="1"/>
    </xf>
    <xf numFmtId="41" fontId="65" fillId="25" borderId="79" xfId="0" applyNumberFormat="1" applyFont="1" applyFill="1" applyBorder="1" applyAlignment="1" applyProtection="1">
      <alignment horizontal="right" vertical="center"/>
      <protection hidden="1"/>
    </xf>
    <xf numFmtId="41" fontId="65" fillId="25" borderId="79" xfId="0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30" applyFont="1" applyFill="1" applyBorder="1" applyAlignment="1" applyProtection="1">
      <alignment horizontal="right"/>
      <protection hidden="1"/>
    </xf>
    <xf numFmtId="3" fontId="161" fillId="25" borderId="0" xfId="330" applyNumberFormat="1" applyFont="1" applyFill="1" applyBorder="1" applyAlignment="1" applyProtection="1">
      <alignment horizontal="right"/>
      <protection hidden="1"/>
    </xf>
    <xf numFmtId="0" fontId="65" fillId="25" borderId="18" xfId="0" applyFont="1" applyFill="1" applyBorder="1" applyAlignment="1" applyProtection="1">
      <alignment horizontal="left" vertical="center" shrinkToFit="1"/>
      <protection hidden="1"/>
    </xf>
    <xf numFmtId="0" fontId="65" fillId="25" borderId="19" xfId="0" applyFont="1" applyFill="1" applyBorder="1" applyAlignment="1" applyProtection="1">
      <alignment horizontal="left" vertical="center" shrinkToFit="1"/>
      <protection hidden="1"/>
    </xf>
    <xf numFmtId="0" fontId="73" fillId="25" borderId="18" xfId="337" quotePrefix="1" applyNumberFormat="1" applyFont="1" applyFill="1" applyBorder="1" applyAlignment="1" applyProtection="1">
      <alignment horizontal="center" vertical="center"/>
      <protection hidden="1"/>
    </xf>
    <xf numFmtId="181" fontId="161" fillId="25" borderId="1" xfId="339" applyNumberFormat="1" applyFont="1" applyFill="1" applyBorder="1" applyAlignment="1" applyProtection="1">
      <alignment shrinkToFit="1"/>
      <protection hidden="1"/>
    </xf>
    <xf numFmtId="0" fontId="161" fillId="25" borderId="0" xfId="343" applyFont="1" applyFill="1" applyBorder="1" applyAlignment="1" applyProtection="1">
      <alignment horizontal="center" vertical="center"/>
      <protection hidden="1"/>
    </xf>
    <xf numFmtId="181" fontId="161" fillId="25" borderId="0" xfId="343" applyNumberFormat="1" applyFont="1" applyFill="1" applyBorder="1" applyAlignment="1" applyProtection="1">
      <alignment horizontal="center" vertical="center"/>
      <protection hidden="1"/>
    </xf>
    <xf numFmtId="181" fontId="161" fillId="25" borderId="0" xfId="343" applyNumberFormat="1" applyFont="1" applyFill="1" applyBorder="1" applyAlignment="1" applyProtection="1">
      <alignment horizontal="right" vertical="center"/>
      <protection hidden="1"/>
    </xf>
    <xf numFmtId="0" fontId="161" fillId="25" borderId="35" xfId="332" applyFont="1" applyFill="1" applyBorder="1" applyAlignment="1" applyProtection="1">
      <alignment vertical="center"/>
      <protection hidden="1"/>
    </xf>
    <xf numFmtId="0" fontId="161" fillId="25" borderId="35" xfId="0" applyFont="1" applyFill="1" applyBorder="1" applyAlignment="1" applyProtection="1">
      <alignment vertical="center"/>
      <protection hidden="1"/>
    </xf>
    <xf numFmtId="3" fontId="161" fillId="25" borderId="35" xfId="332" applyNumberFormat="1" applyFont="1" applyFill="1" applyBorder="1" applyAlignment="1" applyProtection="1">
      <alignment vertical="center"/>
      <protection hidden="1"/>
    </xf>
    <xf numFmtId="177" fontId="161" fillId="25" borderId="35" xfId="332" applyNumberFormat="1" applyFont="1" applyFill="1" applyBorder="1" applyAlignment="1" applyProtection="1">
      <alignment horizontal="right" vertical="center"/>
      <protection hidden="1"/>
    </xf>
    <xf numFmtId="214" fontId="65" fillId="25" borderId="0" xfId="0" quotePrefix="1" applyNumberFormat="1" applyFont="1" applyFill="1" applyBorder="1" applyAlignment="1" applyProtection="1">
      <alignment horizontal="right" vertical="center"/>
      <protection locked="0" hidden="1"/>
    </xf>
    <xf numFmtId="214" fontId="187" fillId="25" borderId="0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0" xfId="327" applyNumberFormat="1" applyFont="1" applyFill="1" applyBorder="1" applyAlignment="1" applyProtection="1">
      <alignment horizontal="right" vertical="center"/>
      <protection locked="0" hidden="1"/>
    </xf>
    <xf numFmtId="214" fontId="65" fillId="25" borderId="19" xfId="0" applyNumberFormat="1" applyFont="1" applyFill="1" applyBorder="1" applyAlignment="1" applyProtection="1">
      <alignment horizontal="right" vertical="center"/>
      <protection hidden="1"/>
    </xf>
    <xf numFmtId="214" fontId="65" fillId="25" borderId="79" xfId="0" quotePrefix="1" applyNumberFormat="1" applyFont="1" applyFill="1" applyBorder="1" applyAlignment="1" applyProtection="1">
      <alignment horizontal="right" vertical="center"/>
      <protection locked="0" hidden="1"/>
    </xf>
    <xf numFmtId="230" fontId="73" fillId="25" borderId="16" xfId="274" applyNumberFormat="1" applyFont="1" applyFill="1" applyBorder="1" applyAlignment="1" applyProtection="1">
      <alignment horizontal="center" vertical="center" wrapText="1"/>
      <protection hidden="1"/>
    </xf>
    <xf numFmtId="230" fontId="73" fillId="25" borderId="18" xfId="274" applyNumberFormat="1" applyFont="1" applyFill="1" applyBorder="1" applyAlignment="1" applyProtection="1">
      <alignment horizontal="center" vertical="center"/>
      <protection hidden="1"/>
    </xf>
    <xf numFmtId="41" fontId="65" fillId="25" borderId="90" xfId="0" applyNumberFormat="1" applyFont="1" applyFill="1" applyBorder="1" applyAlignment="1" applyProtection="1">
      <alignment horizontal="right" vertical="center"/>
      <protection hidden="1"/>
    </xf>
    <xf numFmtId="180" fontId="73" fillId="25" borderId="0" xfId="270" applyNumberFormat="1" applyFont="1" applyFill="1" applyBorder="1" applyAlignment="1" applyProtection="1">
      <alignment horizontal="right" vertical="center"/>
      <protection hidden="1"/>
    </xf>
    <xf numFmtId="0" fontId="160" fillId="25" borderId="0" xfId="0" applyFont="1" applyFill="1" applyAlignment="1" applyProtection="1">
      <alignment horizontal="center" vertical="center"/>
      <protection hidden="1"/>
    </xf>
    <xf numFmtId="185" fontId="74" fillId="25" borderId="0" xfId="0" applyNumberFormat="1" applyFont="1" applyFill="1" applyBorder="1" applyAlignment="1" applyProtection="1">
      <alignment horizontal="center" vertical="center"/>
      <protection hidden="1"/>
    </xf>
    <xf numFmtId="1" fontId="73" fillId="25" borderId="0" xfId="338" applyNumberFormat="1" applyFont="1" applyFill="1" applyBorder="1" applyAlignment="1" applyProtection="1">
      <alignment horizontal="center" vertical="center"/>
      <protection hidden="1"/>
    </xf>
    <xf numFmtId="182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177" fontId="73" fillId="25" borderId="0" xfId="216" applyFont="1" applyFill="1" applyBorder="1" applyAlignment="1" applyProtection="1">
      <alignment horizontal="right" vertical="center"/>
      <protection hidden="1"/>
    </xf>
    <xf numFmtId="185" fontId="73" fillId="25" borderId="0" xfId="0" applyNumberFormat="1" applyFont="1" applyFill="1" applyBorder="1" applyAlignment="1" applyProtection="1">
      <alignment horizontal="right" vertical="center"/>
      <protection hidden="1"/>
    </xf>
    <xf numFmtId="0" fontId="159" fillId="25" borderId="0" xfId="0" applyFont="1" applyFill="1" applyBorder="1" applyAlignment="1" applyProtection="1">
      <alignment horizontal="center" vertical="center"/>
      <protection hidden="1"/>
    </xf>
    <xf numFmtId="0" fontId="163" fillId="25" borderId="0" xfId="0" applyFont="1" applyFill="1" applyAlignment="1" applyProtection="1">
      <alignment horizontal="center" vertical="center"/>
      <protection hidden="1"/>
    </xf>
    <xf numFmtId="41" fontId="73" fillId="25" borderId="0" xfId="323" applyNumberFormat="1" applyFont="1" applyFill="1" applyBorder="1" applyAlignment="1" applyProtection="1">
      <alignment vertical="center"/>
      <protection hidden="1"/>
    </xf>
    <xf numFmtId="49" fontId="74" fillId="25" borderId="90" xfId="337" quotePrefix="1" applyNumberFormat="1" applyFont="1" applyFill="1" applyBorder="1" applyAlignment="1" applyProtection="1">
      <alignment horizontal="center" vertical="center"/>
      <protection hidden="1"/>
    </xf>
    <xf numFmtId="41" fontId="161" fillId="25" borderId="0" xfId="0" quotePrefix="1" applyNumberFormat="1" applyFont="1" applyFill="1" applyBorder="1" applyAlignment="1" applyProtection="1">
      <alignment horizontal="right" vertical="center"/>
      <protection hidden="1"/>
    </xf>
    <xf numFmtId="0" fontId="74" fillId="25" borderId="80" xfId="337" quotePrefix="1" applyNumberFormat="1" applyFont="1" applyFill="1" applyBorder="1" applyAlignment="1" applyProtection="1">
      <alignment horizontal="center" vertical="center"/>
      <protection hidden="1"/>
    </xf>
    <xf numFmtId="0" fontId="74" fillId="25" borderId="90" xfId="337" quotePrefix="1" applyNumberFormat="1" applyFont="1" applyFill="1" applyBorder="1" applyAlignment="1" applyProtection="1">
      <alignment horizontal="center" vertical="center"/>
      <protection hidden="1"/>
    </xf>
    <xf numFmtId="41" fontId="74" fillId="25" borderId="79" xfId="216" applyNumberFormat="1" applyFont="1" applyFill="1" applyBorder="1" applyAlignment="1" applyProtection="1">
      <alignment horizontal="right" vertical="center"/>
      <protection hidden="1"/>
    </xf>
    <xf numFmtId="0" fontId="73" fillId="25" borderId="27" xfId="0" applyFont="1" applyFill="1" applyBorder="1" applyAlignment="1" applyProtection="1">
      <alignment horizontal="center" wrapText="1"/>
      <protection hidden="1"/>
    </xf>
    <xf numFmtId="0" fontId="167" fillId="25" borderId="30" xfId="0" applyFont="1" applyFill="1" applyBorder="1" applyAlignment="1" applyProtection="1">
      <alignment horizontal="center" vertical="top" wrapText="1"/>
      <protection hidden="1"/>
    </xf>
    <xf numFmtId="177" fontId="73" fillId="25" borderId="0" xfId="216" applyFont="1" applyFill="1" applyBorder="1" applyAlignment="1" applyProtection="1">
      <alignment vertical="center"/>
      <protection hidden="1"/>
    </xf>
    <xf numFmtId="177" fontId="73" fillId="25" borderId="30" xfId="273" applyFont="1" applyFill="1" applyBorder="1" applyAlignment="1" applyProtection="1">
      <alignment vertical="top" wrapText="1"/>
      <protection hidden="1"/>
    </xf>
    <xf numFmtId="177" fontId="73" fillId="25" borderId="27" xfId="273" applyFont="1" applyFill="1" applyBorder="1" applyAlignment="1" applyProtection="1">
      <alignment horizontal="center" wrapText="1"/>
      <protection hidden="1"/>
    </xf>
    <xf numFmtId="182" fontId="74" fillId="25" borderId="79" xfId="216" applyNumberFormat="1" applyFont="1" applyFill="1" applyBorder="1" applyAlignment="1" applyProtection="1">
      <alignment vertical="center"/>
      <protection locked="0" hidden="1"/>
    </xf>
    <xf numFmtId="185" fontId="74" fillId="25" borderId="79" xfId="0" applyNumberFormat="1" applyFont="1" applyFill="1" applyBorder="1" applyAlignment="1" applyProtection="1">
      <alignment vertical="center"/>
      <protection locked="0" hidden="1"/>
    </xf>
    <xf numFmtId="0" fontId="161" fillId="25" borderId="35" xfId="0" applyNumberFormat="1" applyFont="1" applyFill="1" applyBorder="1" applyAlignment="1" applyProtection="1">
      <alignment horizontal="left" vertical="center"/>
      <protection hidden="1"/>
    </xf>
    <xf numFmtId="0" fontId="161" fillId="25" borderId="35" xfId="344" applyFont="1" applyFill="1" applyBorder="1" applyAlignment="1" applyProtection="1">
      <protection hidden="1"/>
    </xf>
    <xf numFmtId="0" fontId="161" fillId="25" borderId="35" xfId="344" applyFont="1" applyFill="1" applyBorder="1" applyAlignment="1" applyProtection="1">
      <alignment horizontal="right"/>
      <protection hidden="1"/>
    </xf>
    <xf numFmtId="0" fontId="184" fillId="25" borderId="0" xfId="333" applyFont="1" applyFill="1" applyAlignment="1" applyProtection="1">
      <alignment horizontal="left" vertical="center"/>
      <protection hidden="1"/>
    </xf>
    <xf numFmtId="0" fontId="184" fillId="25" borderId="0" xfId="333" applyFont="1" applyFill="1" applyAlignment="1" applyProtection="1">
      <alignment horizontal="center" vertical="center"/>
      <protection hidden="1"/>
    </xf>
    <xf numFmtId="183" fontId="161" fillId="25" borderId="0" xfId="334" applyNumberFormat="1" applyFont="1" applyFill="1" applyBorder="1" applyAlignment="1" applyProtection="1">
      <alignment horizontal="left" vertical="center"/>
      <protection hidden="1"/>
    </xf>
    <xf numFmtId="183" fontId="161" fillId="25" borderId="0" xfId="334" applyNumberFormat="1" applyFont="1" applyFill="1" applyAlignment="1" applyProtection="1">
      <alignment horizontal="left" vertical="center"/>
      <protection hidden="1"/>
    </xf>
    <xf numFmtId="0" fontId="161" fillId="25" borderId="0" xfId="334" applyFont="1" applyFill="1" applyBorder="1" applyAlignment="1" applyProtection="1">
      <alignment horizontal="left" vertical="center"/>
      <protection hidden="1"/>
    </xf>
    <xf numFmtId="0" fontId="184" fillId="25" borderId="0" xfId="333" applyFont="1" applyFill="1" applyBorder="1" applyAlignment="1" applyProtection="1">
      <alignment horizontal="center" vertical="center"/>
      <protection hidden="1"/>
    </xf>
    <xf numFmtId="2" fontId="184" fillId="25" borderId="0" xfId="333" applyNumberFormat="1" applyFont="1" applyFill="1" applyBorder="1" applyAlignment="1" applyProtection="1">
      <alignment horizontal="center" vertical="center"/>
      <protection hidden="1"/>
    </xf>
    <xf numFmtId="2" fontId="184" fillId="25" borderId="0" xfId="333" applyNumberFormat="1" applyFont="1" applyFill="1" applyBorder="1" applyAlignment="1" applyProtection="1">
      <alignment horizontal="left"/>
      <protection hidden="1"/>
    </xf>
    <xf numFmtId="0" fontId="161" fillId="25" borderId="0" xfId="339" applyFont="1" applyFill="1" applyBorder="1" applyAlignment="1" applyProtection="1">
      <alignment horizontal="right" vertical="center"/>
      <protection hidden="1"/>
    </xf>
    <xf numFmtId="3" fontId="73" fillId="25" borderId="41" xfId="266" applyNumberFormat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177" fontId="161" fillId="25" borderId="0" xfId="270" quotePrefix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0" fontId="161" fillId="25" borderId="35" xfId="0" applyFont="1" applyFill="1" applyBorder="1" applyAlignment="1" applyProtection="1">
      <alignment horizontal="right" vertical="center"/>
      <protection hidden="1"/>
    </xf>
    <xf numFmtId="0" fontId="73" fillId="25" borderId="42" xfId="339" applyFont="1" applyFill="1" applyBorder="1" applyAlignment="1" applyProtection="1">
      <alignment horizontal="center" vertical="center" wrapText="1"/>
      <protection hidden="1"/>
    </xf>
    <xf numFmtId="0" fontId="73" fillId="25" borderId="71" xfId="339" applyFont="1" applyFill="1" applyBorder="1" applyAlignment="1" applyProtection="1">
      <alignment horizontal="center" vertical="center" wrapText="1"/>
      <protection hidden="1"/>
    </xf>
    <xf numFmtId="3" fontId="73" fillId="25" borderId="42" xfId="266" applyNumberFormat="1" applyFont="1" applyFill="1" applyBorder="1" applyAlignment="1" applyProtection="1">
      <alignment horizontal="center" vertical="center"/>
      <protection hidden="1"/>
    </xf>
    <xf numFmtId="3" fontId="73" fillId="25" borderId="40" xfId="266" applyNumberFormat="1" applyFont="1" applyFill="1" applyBorder="1" applyAlignment="1" applyProtection="1">
      <alignment horizontal="center" vertical="center"/>
      <protection hidden="1"/>
    </xf>
    <xf numFmtId="3" fontId="73" fillId="25" borderId="45" xfId="266" applyNumberFormat="1" applyFont="1" applyFill="1" applyBorder="1" applyAlignment="1" applyProtection="1">
      <alignment horizontal="center" vertical="center"/>
      <protection hidden="1"/>
    </xf>
    <xf numFmtId="0" fontId="73" fillId="25" borderId="43" xfId="343" applyFont="1" applyFill="1" applyBorder="1" applyAlignment="1" applyProtection="1">
      <alignment horizontal="center" vertical="center"/>
      <protection hidden="1"/>
    </xf>
    <xf numFmtId="0" fontId="73" fillId="25" borderId="39" xfId="337" applyNumberFormat="1" applyFont="1" applyFill="1" applyBorder="1" applyAlignment="1" applyProtection="1">
      <alignment horizontal="center" vertical="center"/>
      <protection hidden="1"/>
    </xf>
    <xf numFmtId="0" fontId="73" fillId="25" borderId="41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87" applyNumberFormat="1" applyFont="1" applyFill="1" applyBorder="1" applyAlignment="1" applyProtection="1">
      <alignment horizontal="center" vertical="center"/>
      <protection hidden="1"/>
    </xf>
    <xf numFmtId="0" fontId="73" fillId="25" borderId="42" xfId="287" applyNumberFormat="1" applyFont="1" applyFill="1" applyBorder="1" applyAlignment="1" applyProtection="1">
      <alignment horizontal="center" vertical="center"/>
      <protection hidden="1"/>
    </xf>
    <xf numFmtId="0" fontId="73" fillId="25" borderId="39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41" xfId="337" applyNumberFormat="1" applyFont="1" applyFill="1" applyBorder="1" applyAlignment="1" applyProtection="1">
      <alignment horizontal="center" vertical="center"/>
      <protection hidden="1"/>
    </xf>
    <xf numFmtId="0" fontId="73" fillId="25" borderId="16" xfId="337" quotePrefix="1" applyNumberFormat="1" applyFont="1" applyFill="1" applyBorder="1" applyAlignment="1" applyProtection="1">
      <alignment horizontal="center" vertical="center"/>
      <protection hidden="1"/>
    </xf>
    <xf numFmtId="3" fontId="73" fillId="25" borderId="4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84" applyNumberFormat="1" applyFont="1" applyFill="1" applyBorder="1" applyAlignment="1" applyProtection="1">
      <alignment horizontal="center" vertical="center" wrapText="1" shrinkToFit="1"/>
      <protection hidden="1"/>
    </xf>
    <xf numFmtId="0" fontId="73" fillId="25" borderId="4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84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shrinkToFit="1"/>
      <protection hidden="1"/>
    </xf>
    <xf numFmtId="0" fontId="73" fillId="25" borderId="67" xfId="269" applyNumberFormat="1" applyFont="1" applyFill="1" applyBorder="1" applyAlignment="1" applyProtection="1">
      <alignment vertical="center"/>
      <protection hidden="1"/>
    </xf>
    <xf numFmtId="0" fontId="73" fillId="25" borderId="48" xfId="269" applyNumberFormat="1" applyFont="1" applyFill="1" applyBorder="1" applyAlignment="1" applyProtection="1">
      <alignment vertical="center"/>
      <protection hidden="1"/>
    </xf>
    <xf numFmtId="0" fontId="73" fillId="25" borderId="96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4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5" xfId="334" applyNumberFormat="1" applyFont="1" applyFill="1" applyBorder="1" applyAlignment="1" applyProtection="1">
      <alignment horizontal="center" vertical="center" wrapText="1"/>
      <protection hidden="1"/>
    </xf>
    <xf numFmtId="0" fontId="161" fillId="25" borderId="35" xfId="0" applyNumberFormat="1" applyFont="1" applyFill="1" applyBorder="1" applyAlignment="1" applyProtection="1">
      <alignment vertical="center"/>
      <protection hidden="1"/>
    </xf>
    <xf numFmtId="0" fontId="176" fillId="25" borderId="35" xfId="0" applyNumberFormat="1" applyFont="1" applyFill="1" applyBorder="1" applyAlignment="1" applyProtection="1">
      <alignment vertical="center"/>
      <protection hidden="1"/>
    </xf>
    <xf numFmtId="0" fontId="161" fillId="25" borderId="35" xfId="0" applyNumberFormat="1" applyFont="1" applyFill="1" applyBorder="1" applyAlignment="1" applyProtection="1">
      <alignment horizontal="right" vertical="center"/>
      <protection hidden="1"/>
    </xf>
    <xf numFmtId="0" fontId="161" fillId="25" borderId="0" xfId="0" applyNumberFormat="1" applyFont="1" applyFill="1" applyAlignment="1" applyProtection="1">
      <alignment horizontal="right" vertical="center"/>
      <protection hidden="1"/>
    </xf>
    <xf numFmtId="0" fontId="190" fillId="25" borderId="0" xfId="0" applyFont="1" applyFill="1" applyBorder="1" applyAlignment="1" applyProtection="1">
      <alignment horizontal="center" vertical="center"/>
      <protection hidden="1"/>
    </xf>
    <xf numFmtId="181" fontId="190" fillId="25" borderId="0" xfId="343" applyNumberFormat="1" applyFont="1" applyFill="1" applyBorder="1" applyAlignment="1" applyProtection="1">
      <alignment horizontal="center" vertical="center"/>
      <protection hidden="1"/>
    </xf>
    <xf numFmtId="0" fontId="173" fillId="25" borderId="0" xfId="333" applyFont="1" applyFill="1" applyBorder="1" applyAlignment="1" applyProtection="1">
      <alignment horizontal="center" vertical="center"/>
      <protection hidden="1"/>
    </xf>
    <xf numFmtId="0" fontId="190" fillId="25" borderId="0" xfId="333" applyFont="1" applyFill="1" applyBorder="1" applyAlignment="1" applyProtection="1">
      <alignment horizontal="center" vertical="center"/>
      <protection hidden="1"/>
    </xf>
    <xf numFmtId="0" fontId="73" fillId="25" borderId="16" xfId="0" applyNumberFormat="1" applyFont="1" applyFill="1" applyBorder="1" applyAlignment="1" applyProtection="1">
      <alignment horizontal="left" vertical="center"/>
      <protection hidden="1"/>
    </xf>
    <xf numFmtId="0" fontId="161" fillId="25" borderId="16" xfId="0" applyNumberFormat="1" applyFont="1" applyFill="1" applyBorder="1" applyAlignment="1" applyProtection="1">
      <alignment horizontal="left" vertical="center"/>
      <protection hidden="1"/>
    </xf>
    <xf numFmtId="0" fontId="73" fillId="25" borderId="17" xfId="0" applyNumberFormat="1" applyFont="1" applyFill="1" applyBorder="1" applyAlignment="1" applyProtection="1">
      <alignment horizontal="left" vertical="center"/>
      <protection hidden="1"/>
    </xf>
    <xf numFmtId="0" fontId="161" fillId="25" borderId="0" xfId="0" applyFont="1" applyFill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/>
      <protection hidden="1"/>
    </xf>
    <xf numFmtId="0" fontId="161" fillId="25" borderId="0" xfId="0" applyFont="1" applyFill="1" applyBorder="1" applyAlignment="1" applyProtection="1">
      <alignment horizontal="center" vertical="center"/>
      <protection hidden="1"/>
    </xf>
    <xf numFmtId="41" fontId="161" fillId="25" borderId="35" xfId="328" applyNumberFormat="1" applyFont="1" applyFill="1" applyBorder="1" applyAlignment="1" applyProtection="1">
      <alignment horizontal="right" vertical="center"/>
      <protection hidden="1"/>
    </xf>
    <xf numFmtId="0" fontId="161" fillId="25" borderId="0" xfId="332" applyFont="1" applyFill="1" applyBorder="1" applyAlignment="1" applyProtection="1">
      <alignment horizontal="left" vertical="center"/>
      <protection hidden="1"/>
    </xf>
    <xf numFmtId="3" fontId="161" fillId="25" borderId="0" xfId="328" applyNumberFormat="1" applyFont="1" applyFill="1" applyBorder="1" applyAlignment="1" applyProtection="1">
      <alignment horizontal="left" vertical="center"/>
      <protection hidden="1"/>
    </xf>
    <xf numFmtId="0" fontId="161" fillId="25" borderId="0" xfId="332" applyFont="1" applyFill="1" applyBorder="1" applyAlignment="1" applyProtection="1">
      <alignment horizontal="right" vertical="center"/>
      <protection hidden="1"/>
    </xf>
    <xf numFmtId="41" fontId="73" fillId="25" borderId="0" xfId="333" applyNumberFormat="1" applyFont="1" applyFill="1" applyBorder="1" applyAlignment="1" applyProtection="1">
      <alignment horizontal="center" vertical="center"/>
      <protection locked="0" hidden="1"/>
    </xf>
    <xf numFmtId="187" fontId="73" fillId="25" borderId="0" xfId="226" applyNumberFormat="1" applyFont="1" applyFill="1" applyBorder="1" applyAlignment="1" applyProtection="1">
      <alignment horizontal="right" vertical="center"/>
      <protection hidden="1"/>
    </xf>
    <xf numFmtId="233" fontId="73" fillId="25" borderId="18" xfId="0" applyNumberFormat="1" applyFont="1" applyFill="1" applyBorder="1" applyAlignment="1" applyProtection="1">
      <alignment horizontal="right" vertical="center"/>
      <protection hidden="1"/>
    </xf>
    <xf numFmtId="233" fontId="73" fillId="25" borderId="0" xfId="0" applyNumberFormat="1" applyFont="1" applyFill="1" applyBorder="1" applyAlignment="1" applyProtection="1">
      <alignment horizontal="right" vertical="center"/>
      <protection hidden="1"/>
    </xf>
    <xf numFmtId="188" fontId="73" fillId="25" borderId="0" xfId="216" applyNumberFormat="1" applyFont="1" applyFill="1" applyBorder="1" applyAlignment="1" applyProtection="1">
      <alignment horizontal="right" vertical="center"/>
      <protection hidden="1"/>
    </xf>
    <xf numFmtId="1" fontId="73" fillId="25" borderId="0" xfId="338" applyNumberFormat="1" applyFont="1" applyFill="1" applyBorder="1" applyAlignment="1" applyProtection="1">
      <alignment horizontal="left" vertical="center"/>
      <protection hidden="1"/>
    </xf>
    <xf numFmtId="0" fontId="73" fillId="25" borderId="0" xfId="0" applyFont="1" applyFill="1" applyBorder="1" applyAlignment="1" applyProtection="1">
      <alignment vertical="center" wrapText="1"/>
      <protection hidden="1"/>
    </xf>
    <xf numFmtId="0" fontId="73" fillId="25" borderId="23" xfId="0" applyFont="1" applyFill="1" applyBorder="1" applyAlignment="1" applyProtection="1">
      <alignment vertical="center" wrapText="1"/>
      <protection hidden="1"/>
    </xf>
    <xf numFmtId="0" fontId="73" fillId="25" borderId="33" xfId="0" applyFont="1" applyFill="1" applyBorder="1" applyAlignment="1" applyProtection="1">
      <alignment horizontal="center" wrapText="1"/>
      <protection hidden="1"/>
    </xf>
    <xf numFmtId="0" fontId="167" fillId="25" borderId="34" xfId="0" applyFont="1" applyFill="1" applyBorder="1" applyAlignment="1" applyProtection="1">
      <alignment horizontal="center" vertical="top" wrapText="1"/>
      <protection hidden="1"/>
    </xf>
    <xf numFmtId="214" fontId="73" fillId="25" borderId="16" xfId="0" applyNumberFormat="1" applyFont="1" applyFill="1" applyBorder="1" applyAlignment="1" applyProtection="1">
      <alignment vertical="center"/>
      <protection hidden="1"/>
    </xf>
    <xf numFmtId="214" fontId="74" fillId="25" borderId="16" xfId="0" applyNumberFormat="1" applyFont="1" applyFill="1" applyBorder="1" applyAlignment="1" applyProtection="1">
      <alignment vertical="center"/>
      <protection hidden="1"/>
    </xf>
    <xf numFmtId="214" fontId="65" fillId="25" borderId="16" xfId="0" quotePrefix="1" applyNumberFormat="1" applyFont="1" applyFill="1" applyBorder="1" applyAlignment="1" applyProtection="1">
      <alignment horizontal="right" vertical="center"/>
      <protection locked="0" hidden="1"/>
    </xf>
    <xf numFmtId="214" fontId="65" fillId="25" borderId="16" xfId="0" applyNumberFormat="1" applyFont="1" applyFill="1" applyBorder="1" applyAlignment="1" applyProtection="1">
      <alignment horizontal="right" vertical="center"/>
      <protection locked="0" hidden="1"/>
    </xf>
    <xf numFmtId="214" fontId="187" fillId="25" borderId="16" xfId="0" applyNumberFormat="1" applyFont="1" applyFill="1" applyBorder="1" applyAlignment="1" applyProtection="1">
      <alignment horizontal="right" vertical="center"/>
      <protection locked="0" hidden="1"/>
    </xf>
    <xf numFmtId="214" fontId="65" fillId="25" borderId="16" xfId="327" applyNumberFormat="1" applyFont="1" applyFill="1" applyBorder="1" applyAlignment="1" applyProtection="1">
      <alignment horizontal="right" vertical="center"/>
      <protection locked="0" hidden="1"/>
    </xf>
    <xf numFmtId="214" fontId="65" fillId="25" borderId="80" xfId="0" applyNumberFormat="1" applyFont="1" applyFill="1" applyBorder="1" applyAlignment="1" applyProtection="1">
      <alignment horizontal="right" vertical="center"/>
      <protection locked="0" hidden="1"/>
    </xf>
    <xf numFmtId="0" fontId="74" fillId="25" borderId="18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top"/>
      <protection hidden="1"/>
    </xf>
    <xf numFmtId="41" fontId="73" fillId="0" borderId="0" xfId="216" applyNumberFormat="1" applyFont="1" applyFill="1" applyBorder="1" applyAlignment="1" applyProtection="1">
      <alignment horizontal="right" vertical="center"/>
      <protection hidden="1"/>
    </xf>
    <xf numFmtId="41" fontId="164" fillId="25" borderId="0" xfId="343" applyNumberFormat="1" applyFont="1" applyFill="1" applyBorder="1" applyAlignment="1" applyProtection="1">
      <alignment horizontal="center" vertical="center"/>
      <protection hidden="1"/>
    </xf>
    <xf numFmtId="41" fontId="165" fillId="25" borderId="0" xfId="343" applyNumberFormat="1" applyFont="1" applyFill="1" applyBorder="1" applyAlignment="1" applyProtection="1">
      <alignment horizontal="center" vertical="center"/>
      <protection hidden="1"/>
    </xf>
    <xf numFmtId="180" fontId="74" fillId="25" borderId="0" xfId="270" applyNumberFormat="1" applyFont="1" applyFill="1" applyBorder="1" applyAlignment="1" applyProtection="1">
      <alignment horizontal="right" vertical="center"/>
      <protection hidden="1"/>
    </xf>
    <xf numFmtId="233" fontId="74" fillId="25" borderId="18" xfId="0" applyNumberFormat="1" applyFont="1" applyFill="1" applyBorder="1" applyAlignment="1" applyProtection="1">
      <alignment horizontal="right" vertical="center"/>
      <protection hidden="1"/>
    </xf>
    <xf numFmtId="233" fontId="74" fillId="25" borderId="0" xfId="0" applyNumberFormat="1" applyFont="1" applyFill="1" applyBorder="1" applyAlignment="1" applyProtection="1">
      <alignment horizontal="right" vertical="center"/>
      <protection hidden="1"/>
    </xf>
    <xf numFmtId="0" fontId="65" fillId="25" borderId="16" xfId="0" applyNumberFormat="1" applyFont="1" applyFill="1" applyBorder="1" applyAlignment="1" applyProtection="1">
      <alignment horizontal="center" vertical="center"/>
      <protection hidden="1"/>
    </xf>
    <xf numFmtId="0" fontId="65" fillId="25" borderId="18" xfId="0" applyNumberFormat="1" applyFont="1" applyFill="1" applyBorder="1" applyAlignment="1" applyProtection="1">
      <alignment horizontal="left" vertical="center"/>
      <protection hidden="1"/>
    </xf>
    <xf numFmtId="182" fontId="65" fillId="25" borderId="18" xfId="0" applyNumberFormat="1" applyFont="1" applyFill="1" applyBorder="1" applyAlignment="1" applyProtection="1">
      <alignment horizontal="left" vertical="center"/>
      <protection hidden="1"/>
    </xf>
    <xf numFmtId="182" fontId="73" fillId="25" borderId="18" xfId="0" applyNumberFormat="1" applyFont="1" applyFill="1" applyBorder="1" applyAlignment="1" applyProtection="1">
      <alignment horizontal="left" vertical="center"/>
      <protection hidden="1"/>
    </xf>
    <xf numFmtId="182" fontId="65" fillId="25" borderId="90" xfId="0" applyNumberFormat="1" applyFont="1" applyFill="1" applyBorder="1" applyAlignment="1" applyProtection="1">
      <alignment horizontal="left" vertical="center"/>
      <protection hidden="1"/>
    </xf>
    <xf numFmtId="0" fontId="73" fillId="25" borderId="16" xfId="0" applyNumberFormat="1" applyFont="1" applyFill="1" applyBorder="1" applyAlignment="1" applyProtection="1">
      <alignment horizontal="center" vertical="center"/>
      <protection hidden="1"/>
    </xf>
    <xf numFmtId="0" fontId="65" fillId="25" borderId="80" xfId="0" applyNumberFormat="1" applyFont="1" applyFill="1" applyBorder="1" applyAlignment="1" applyProtection="1">
      <alignment horizontal="center" vertical="center"/>
      <protection hidden="1"/>
    </xf>
    <xf numFmtId="0" fontId="73" fillId="25" borderId="18" xfId="270" quotePrefix="1" applyNumberFormat="1" applyFont="1" applyFill="1" applyBorder="1" applyAlignment="1" applyProtection="1">
      <alignment horizontal="center" vertical="center"/>
      <protection hidden="1"/>
    </xf>
    <xf numFmtId="229" fontId="74" fillId="25" borderId="1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81" quotePrefix="1" applyNumberFormat="1" applyFont="1" applyFill="1" applyBorder="1" applyAlignment="1" applyProtection="1">
      <alignment horizontal="center" vertical="center"/>
      <protection hidden="1"/>
    </xf>
    <xf numFmtId="183" fontId="161" fillId="25" borderId="0" xfId="333" applyNumberFormat="1" applyFont="1" applyFill="1" applyBorder="1" applyAlignment="1" applyProtection="1">
      <alignment horizontal="left" vertical="center"/>
      <protection hidden="1"/>
    </xf>
    <xf numFmtId="205" fontId="161" fillId="25" borderId="0" xfId="333" applyNumberFormat="1" applyFont="1" applyFill="1" applyBorder="1" applyAlignment="1" applyProtection="1">
      <alignment horizontal="left" vertical="center"/>
      <protection hidden="1"/>
    </xf>
    <xf numFmtId="183" fontId="161" fillId="25" borderId="0" xfId="325" applyNumberFormat="1" applyFont="1" applyFill="1" applyBorder="1" applyAlignment="1" applyProtection="1">
      <alignment horizontal="left" vertical="center"/>
      <protection hidden="1"/>
    </xf>
    <xf numFmtId="183" fontId="161" fillId="25" borderId="0" xfId="333" applyNumberFormat="1" applyFont="1" applyFill="1" applyBorder="1" applyAlignment="1" applyProtection="1">
      <alignment horizontal="right" vertical="center"/>
      <protection hidden="1"/>
    </xf>
    <xf numFmtId="1" fontId="161" fillId="25" borderId="0" xfId="336" applyNumberFormat="1" applyFont="1" applyFill="1" applyAlignment="1" applyProtection="1">
      <alignment horizontal="right" vertical="center"/>
      <protection hidden="1"/>
    </xf>
    <xf numFmtId="205" fontId="73" fillId="25" borderId="40" xfId="282" applyNumberFormat="1" applyFont="1" applyFill="1" applyBorder="1" applyAlignment="1" applyProtection="1">
      <alignment horizontal="center" vertical="center" wrapText="1"/>
      <protection hidden="1"/>
    </xf>
    <xf numFmtId="4" fontId="73" fillId="25" borderId="40" xfId="325" applyNumberFormat="1" applyFont="1" applyFill="1" applyBorder="1" applyAlignment="1" applyProtection="1">
      <alignment horizontal="center" vertical="center" wrapText="1"/>
      <protection hidden="1"/>
    </xf>
    <xf numFmtId="41" fontId="73" fillId="25" borderId="18" xfId="216" applyNumberFormat="1" applyFont="1" applyFill="1" applyBorder="1" applyAlignment="1" applyProtection="1">
      <alignment vertical="center"/>
      <protection hidden="1"/>
    </xf>
    <xf numFmtId="177" fontId="73" fillId="25" borderId="42" xfId="287" applyFont="1" applyFill="1" applyBorder="1" applyAlignment="1" applyProtection="1">
      <alignment vertical="center"/>
      <protection hidden="1"/>
    </xf>
    <xf numFmtId="0" fontId="73" fillId="25" borderId="41" xfId="339" applyFont="1" applyFill="1" applyBorder="1" applyAlignment="1" applyProtection="1">
      <alignment vertical="center" wrapText="1"/>
      <protection hidden="1"/>
    </xf>
    <xf numFmtId="233" fontId="73" fillId="25" borderId="0" xfId="6018" applyNumberFormat="1" applyFont="1" applyFill="1" applyBorder="1" applyAlignment="1" applyProtection="1">
      <alignment horizontal="right" vertical="center"/>
      <protection hidden="1"/>
    </xf>
    <xf numFmtId="233" fontId="73" fillId="25" borderId="16" xfId="6018" applyNumberFormat="1" applyFont="1" applyFill="1" applyBorder="1" applyAlignment="1" applyProtection="1">
      <alignment horizontal="right" vertical="center"/>
      <protection hidden="1"/>
    </xf>
    <xf numFmtId="233" fontId="74" fillId="25" borderId="0" xfId="6018" applyNumberFormat="1" applyFont="1" applyFill="1" applyBorder="1" applyAlignment="1" applyProtection="1">
      <alignment horizontal="right" vertical="center"/>
      <protection hidden="1"/>
    </xf>
    <xf numFmtId="233" fontId="74" fillId="25" borderId="16" xfId="6018" applyNumberFormat="1" applyFont="1" applyFill="1" applyBorder="1" applyAlignment="1" applyProtection="1">
      <alignment horizontal="right" vertical="center"/>
      <protection hidden="1"/>
    </xf>
    <xf numFmtId="0" fontId="73" fillId="25" borderId="0" xfId="340" applyFont="1" applyFill="1" applyAlignment="1" applyProtection="1">
      <alignment vertical="center"/>
      <protection hidden="1"/>
    </xf>
    <xf numFmtId="212" fontId="184" fillId="25" borderId="0" xfId="216" applyNumberFormat="1" applyFont="1" applyFill="1" applyBorder="1" applyAlignment="1" applyProtection="1">
      <alignment horizontal="right" vertical="center" shrinkToFit="1"/>
      <protection locked="0" hidden="1"/>
    </xf>
    <xf numFmtId="212" fontId="184" fillId="25" borderId="0" xfId="216" applyNumberFormat="1" applyFont="1" applyFill="1" applyBorder="1" applyAlignment="1" applyProtection="1">
      <alignment horizontal="right" vertical="center" shrinkToFit="1"/>
      <protection hidden="1"/>
    </xf>
    <xf numFmtId="212" fontId="184" fillId="25" borderId="0" xfId="216" quotePrefix="1" applyNumberFormat="1" applyFont="1" applyFill="1" applyBorder="1" applyAlignment="1" applyProtection="1">
      <alignment horizontal="right" vertical="center" shrinkToFit="1"/>
      <protection locked="0" hidden="1"/>
    </xf>
    <xf numFmtId="214" fontId="73" fillId="25" borderId="0" xfId="322" quotePrefix="1" applyNumberFormat="1" applyFont="1" applyFill="1" applyBorder="1" applyAlignment="1" applyProtection="1">
      <alignment horizontal="right" vertical="center"/>
      <protection locked="0" hidden="1"/>
    </xf>
    <xf numFmtId="214" fontId="73" fillId="25" borderId="16" xfId="322" quotePrefix="1" applyNumberFormat="1" applyFont="1" applyFill="1" applyBorder="1" applyAlignment="1" applyProtection="1">
      <alignment horizontal="right" vertical="center"/>
      <protection locked="0" hidden="1"/>
    </xf>
    <xf numFmtId="0" fontId="161" fillId="25" borderId="0" xfId="340" applyFont="1" applyFill="1" applyAlignment="1" applyProtection="1">
      <alignment horizontal="left" vertical="center"/>
      <protection hidden="1"/>
    </xf>
    <xf numFmtId="181" fontId="161" fillId="25" borderId="0" xfId="340" applyNumberFormat="1" applyFont="1" applyFill="1" applyAlignment="1" applyProtection="1">
      <alignment horizontal="center" vertical="center"/>
      <protection hidden="1"/>
    </xf>
    <xf numFmtId="3" fontId="161" fillId="25" borderId="0" xfId="340" applyNumberFormat="1" applyFont="1" applyFill="1" applyAlignment="1" applyProtection="1">
      <alignment horizontal="center" vertical="center"/>
      <protection hidden="1"/>
    </xf>
    <xf numFmtId="0" fontId="161" fillId="25" borderId="0" xfId="340" applyFont="1" applyFill="1" applyAlignment="1" applyProtection="1">
      <alignment horizontal="center" vertical="center"/>
      <protection hidden="1"/>
    </xf>
    <xf numFmtId="0" fontId="161" fillId="25" borderId="0" xfId="340" applyFont="1" applyFill="1" applyBorder="1" applyAlignment="1" applyProtection="1">
      <alignment horizontal="center" vertical="center"/>
      <protection hidden="1"/>
    </xf>
    <xf numFmtId="3" fontId="161" fillId="25" borderId="0" xfId="340" applyNumberFormat="1" applyFont="1" applyFill="1" applyBorder="1" applyAlignment="1" applyProtection="1">
      <alignment horizontal="center" vertical="center"/>
      <protection hidden="1"/>
    </xf>
    <xf numFmtId="181" fontId="161" fillId="25" borderId="0" xfId="340" applyNumberFormat="1" applyFont="1" applyFill="1" applyBorder="1" applyAlignment="1" applyProtection="1">
      <alignment horizontal="center" vertical="center"/>
      <protection hidden="1"/>
    </xf>
    <xf numFmtId="41" fontId="73" fillId="25" borderId="0" xfId="324" applyNumberFormat="1" applyFont="1" applyFill="1" applyBorder="1" applyAlignment="1" applyProtection="1">
      <alignment vertical="center"/>
      <protection hidden="1"/>
    </xf>
    <xf numFmtId="41" fontId="73" fillId="25" borderId="16" xfId="324" applyNumberFormat="1" applyFont="1" applyFill="1" applyBorder="1" applyAlignment="1" applyProtection="1">
      <alignment vertical="center"/>
      <protection hidden="1"/>
    </xf>
    <xf numFmtId="41" fontId="74" fillId="25" borderId="79" xfId="324" applyNumberFormat="1" applyFont="1" applyFill="1" applyBorder="1" applyAlignment="1" applyProtection="1">
      <alignment vertical="center"/>
      <protection hidden="1"/>
    </xf>
    <xf numFmtId="41" fontId="74" fillId="25" borderId="0" xfId="324" applyNumberFormat="1" applyFont="1" applyFill="1" applyBorder="1" applyAlignment="1" applyProtection="1">
      <alignment vertical="center"/>
      <protection hidden="1"/>
    </xf>
    <xf numFmtId="0" fontId="73" fillId="25" borderId="79" xfId="0" applyNumberFormat="1" applyFont="1" applyFill="1" applyBorder="1" applyAlignment="1" applyProtection="1">
      <alignment horizontal="right" vertical="center"/>
      <protection hidden="1"/>
    </xf>
    <xf numFmtId="212" fontId="184" fillId="25" borderId="0" xfId="0" applyNumberFormat="1" applyFont="1" applyFill="1" applyBorder="1" applyAlignment="1" applyProtection="1">
      <alignment horizontal="right" vertical="center"/>
      <protection hidden="1"/>
    </xf>
    <xf numFmtId="215" fontId="184" fillId="25" borderId="0" xfId="0" applyNumberFormat="1" applyFont="1" applyFill="1" applyBorder="1" applyAlignment="1" applyProtection="1">
      <alignment horizontal="right" vertical="center"/>
      <protection hidden="1"/>
    </xf>
    <xf numFmtId="41" fontId="73" fillId="25" borderId="0" xfId="340" applyNumberFormat="1" applyFont="1" applyFill="1" applyBorder="1" applyAlignment="1" applyProtection="1">
      <alignment horizontal="right" vertical="center"/>
      <protection hidden="1"/>
    </xf>
    <xf numFmtId="41" fontId="74" fillId="25" borderId="0" xfId="340" applyNumberFormat="1" applyFont="1" applyFill="1" applyBorder="1" applyAlignment="1" applyProtection="1">
      <alignment horizontal="right" vertical="center"/>
      <protection hidden="1"/>
    </xf>
    <xf numFmtId="41" fontId="65" fillId="25" borderId="0" xfId="340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42" applyNumberFormat="1" applyFont="1" applyFill="1" applyBorder="1" applyAlignment="1" applyProtection="1">
      <alignment horizontal="right" vertical="center"/>
      <protection locked="0" hidden="1"/>
    </xf>
    <xf numFmtId="41" fontId="65" fillId="25" borderId="0" xfId="330" applyNumberFormat="1" applyFont="1" applyFill="1" applyBorder="1" applyAlignment="1" applyProtection="1">
      <alignment horizontal="right" vertical="center"/>
      <protection locked="0" hidden="1"/>
    </xf>
    <xf numFmtId="41" fontId="65" fillId="25" borderId="79" xfId="330" applyNumberFormat="1" applyFont="1" applyFill="1" applyBorder="1" applyAlignment="1" applyProtection="1">
      <alignment horizontal="right" vertical="center"/>
      <protection locked="0" hidden="1"/>
    </xf>
    <xf numFmtId="0" fontId="74" fillId="25" borderId="80" xfId="270" quotePrefix="1" applyNumberFormat="1" applyFont="1" applyFill="1" applyBorder="1" applyAlignment="1" applyProtection="1">
      <alignment horizontal="center" vertical="center"/>
      <protection hidden="1"/>
    </xf>
    <xf numFmtId="41" fontId="194" fillId="25" borderId="18" xfId="0" applyNumberFormat="1" applyFont="1" applyFill="1" applyBorder="1" applyAlignment="1" applyProtection="1">
      <alignment horizontal="right" vertical="center"/>
      <protection hidden="1"/>
    </xf>
    <xf numFmtId="41" fontId="194" fillId="25" borderId="0" xfId="0" applyNumberFormat="1" applyFont="1" applyFill="1" applyBorder="1" applyAlignment="1" applyProtection="1">
      <alignment horizontal="right" vertical="center"/>
      <protection hidden="1"/>
    </xf>
    <xf numFmtId="41" fontId="194" fillId="25" borderId="0" xfId="0" applyNumberFormat="1" applyFont="1" applyFill="1" applyAlignment="1" applyProtection="1">
      <alignment horizontal="right" vertical="center"/>
      <protection hidden="1"/>
    </xf>
    <xf numFmtId="41" fontId="196" fillId="25" borderId="18" xfId="0" applyNumberFormat="1" applyFont="1" applyFill="1" applyBorder="1" applyAlignment="1" applyProtection="1">
      <alignment horizontal="right" vertical="center"/>
      <protection hidden="1"/>
    </xf>
    <xf numFmtId="41" fontId="196" fillId="25" borderId="0" xfId="0" applyNumberFormat="1" applyFont="1" applyFill="1" applyBorder="1" applyAlignment="1" applyProtection="1">
      <alignment horizontal="right" vertical="center"/>
      <protection hidden="1"/>
    </xf>
    <xf numFmtId="41" fontId="196" fillId="25" borderId="0" xfId="0" applyNumberFormat="1" applyFont="1" applyFill="1" applyAlignment="1" applyProtection="1">
      <alignment horizontal="right" vertical="center"/>
      <protection hidden="1"/>
    </xf>
    <xf numFmtId="182" fontId="194" fillId="25" borderId="16" xfId="0" applyNumberFormat="1" applyFont="1" applyFill="1" applyBorder="1" applyAlignment="1" applyProtection="1">
      <alignment horizontal="center" vertical="center"/>
      <protection hidden="1"/>
    </xf>
    <xf numFmtId="41" fontId="194" fillId="25" borderId="0" xfId="0" quotePrefix="1" applyNumberFormat="1" applyFont="1" applyFill="1" applyBorder="1" applyAlignment="1" applyProtection="1">
      <alignment horizontal="center" vertical="center"/>
      <protection hidden="1"/>
    </xf>
    <xf numFmtId="41" fontId="194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194" fillId="25" borderId="0" xfId="0" applyNumberFormat="1" applyFont="1" applyFill="1" applyAlignment="1" applyProtection="1">
      <alignment horizontal="right" vertical="center"/>
      <protection locked="0" hidden="1"/>
    </xf>
    <xf numFmtId="41" fontId="194" fillId="0" borderId="0" xfId="0" applyNumberFormat="1" applyFont="1" applyFill="1" applyAlignment="1" applyProtection="1">
      <alignment horizontal="right" vertical="center"/>
      <protection locked="0" hidden="1"/>
    </xf>
    <xf numFmtId="41" fontId="194" fillId="25" borderId="90" xfId="0" applyNumberFormat="1" applyFont="1" applyFill="1" applyBorder="1" applyAlignment="1" applyProtection="1">
      <alignment horizontal="right" vertical="center"/>
      <protection hidden="1"/>
    </xf>
    <xf numFmtId="41" fontId="194" fillId="25" borderId="79" xfId="0" applyNumberFormat="1" applyFont="1" applyFill="1" applyBorder="1" applyAlignment="1" applyProtection="1">
      <alignment horizontal="right" vertical="center"/>
      <protection locked="0" hidden="1"/>
    </xf>
    <xf numFmtId="41" fontId="194" fillId="25" borderId="79" xfId="0" applyNumberFormat="1" applyFont="1" applyFill="1" applyBorder="1" applyAlignment="1" applyProtection="1">
      <alignment horizontal="right" vertical="center"/>
      <protection hidden="1"/>
    </xf>
    <xf numFmtId="41" fontId="194" fillId="0" borderId="79" xfId="0" applyNumberFormat="1" applyFont="1" applyFill="1" applyBorder="1" applyAlignment="1" applyProtection="1">
      <alignment horizontal="right" vertical="center"/>
      <protection locked="0" hidden="1"/>
    </xf>
    <xf numFmtId="182" fontId="194" fillId="25" borderId="0" xfId="0" applyNumberFormat="1" applyFont="1" applyFill="1" applyBorder="1" applyAlignment="1" applyProtection="1">
      <alignment horizontal="center" vertical="center"/>
      <protection hidden="1"/>
    </xf>
    <xf numFmtId="182" fontId="197" fillId="25" borderId="0" xfId="0" applyNumberFormat="1" applyFont="1" applyFill="1" applyBorder="1" applyAlignment="1" applyProtection="1">
      <alignment horizontal="center" vertical="center"/>
      <protection hidden="1"/>
    </xf>
    <xf numFmtId="182" fontId="197" fillId="25" borderId="79" xfId="0" applyNumberFormat="1" applyFont="1" applyFill="1" applyBorder="1" applyAlignment="1" applyProtection="1">
      <alignment horizontal="center" vertical="center"/>
      <protection hidden="1"/>
    </xf>
    <xf numFmtId="182" fontId="161" fillId="25" borderId="35" xfId="0" applyNumberFormat="1" applyFont="1" applyFill="1" applyBorder="1" applyAlignment="1" applyProtection="1">
      <protection hidden="1"/>
    </xf>
    <xf numFmtId="41" fontId="161" fillId="25" borderId="0" xfId="0" applyNumberFormat="1" applyFont="1" applyFill="1" applyAlignment="1" applyProtection="1">
      <alignment horizontal="right" vertical="center"/>
      <protection hidden="1"/>
    </xf>
    <xf numFmtId="0" fontId="73" fillId="25" borderId="0" xfId="0" applyFont="1" applyFill="1" applyBorder="1" applyAlignment="1" applyProtection="1">
      <alignment vertical="top"/>
      <protection hidden="1"/>
    </xf>
    <xf numFmtId="182" fontId="197" fillId="25" borderId="16" xfId="0" applyNumberFormat="1" applyFont="1" applyFill="1" applyBorder="1" applyAlignment="1" applyProtection="1">
      <alignment horizontal="left" vertical="center" shrinkToFit="1"/>
      <protection hidden="1"/>
    </xf>
    <xf numFmtId="182" fontId="194" fillId="25" borderId="16" xfId="0" applyNumberFormat="1" applyFont="1" applyFill="1" applyBorder="1" applyAlignment="1" applyProtection="1">
      <alignment horizontal="left" vertical="center" shrinkToFit="1"/>
      <protection hidden="1"/>
    </xf>
    <xf numFmtId="182" fontId="197" fillId="25" borderId="80" xfId="0" applyNumberFormat="1" applyFont="1" applyFill="1" applyBorder="1" applyAlignment="1" applyProtection="1">
      <alignment horizontal="left" vertical="center" shrinkToFit="1"/>
      <protection hidden="1"/>
    </xf>
    <xf numFmtId="0" fontId="74" fillId="25" borderId="8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7" xfId="337" quotePrefix="1" applyNumberFormat="1" applyFont="1" applyFill="1" applyBorder="1" applyAlignment="1" applyProtection="1">
      <alignment horizontal="center" vertical="center"/>
      <protection hidden="1"/>
    </xf>
    <xf numFmtId="0" fontId="74" fillId="25" borderId="80" xfId="281" quotePrefix="1" applyNumberFormat="1" applyFont="1" applyFill="1" applyBorder="1" applyAlignment="1" applyProtection="1">
      <alignment horizontal="center" vertical="center"/>
      <protection hidden="1"/>
    </xf>
    <xf numFmtId="1" fontId="161" fillId="25" borderId="0" xfId="336" applyNumberFormat="1" applyFont="1" applyFill="1" applyBorder="1" applyAlignment="1" applyProtection="1">
      <alignment horizontal="right" vertical="center"/>
      <protection hidden="1"/>
    </xf>
    <xf numFmtId="177" fontId="73" fillId="25" borderId="1" xfId="270" applyFont="1" applyFill="1" applyBorder="1" applyAlignment="1" applyProtection="1">
      <alignment horizontal="center" vertical="center"/>
      <protection hidden="1"/>
    </xf>
    <xf numFmtId="0" fontId="18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86" fillId="25" borderId="80" xfId="270" quotePrefix="1" applyNumberFormat="1" applyFont="1" applyFill="1" applyBorder="1" applyAlignment="1" applyProtection="1">
      <alignment horizontal="center" vertical="center"/>
      <protection hidden="1"/>
    </xf>
    <xf numFmtId="0" fontId="198" fillId="25" borderId="0" xfId="0" applyNumberFormat="1" applyFont="1" applyFill="1" applyBorder="1" applyAlignment="1" applyProtection="1">
      <alignment horizontal="right" vertical="center"/>
      <protection hidden="1"/>
    </xf>
    <xf numFmtId="41" fontId="184" fillId="25" borderId="0" xfId="0" applyNumberFormat="1" applyFont="1" applyFill="1" applyBorder="1" applyAlignment="1" applyProtection="1">
      <alignment horizontal="right" vertical="center"/>
      <protection hidden="1"/>
    </xf>
    <xf numFmtId="43" fontId="184" fillId="25" borderId="0" xfId="0" applyNumberFormat="1" applyFont="1" applyFill="1" applyBorder="1" applyAlignment="1" applyProtection="1">
      <alignment horizontal="right" vertical="center"/>
      <protection hidden="1"/>
    </xf>
    <xf numFmtId="213" fontId="184" fillId="25" borderId="0" xfId="0" applyNumberFormat="1" applyFont="1" applyFill="1" applyBorder="1" applyAlignment="1" applyProtection="1">
      <alignment horizontal="right" vertical="center"/>
      <protection hidden="1"/>
    </xf>
    <xf numFmtId="0" fontId="184" fillId="25" borderId="0" xfId="333" applyFont="1" applyFill="1" applyBorder="1" applyAlignment="1" applyProtection="1">
      <alignment horizontal="left" vertical="center"/>
      <protection hidden="1"/>
    </xf>
    <xf numFmtId="3" fontId="184" fillId="25" borderId="0" xfId="333" applyNumberFormat="1" applyFont="1" applyFill="1" applyBorder="1" applyAlignment="1" applyProtection="1">
      <alignment horizontal="center" vertical="center"/>
      <protection hidden="1"/>
    </xf>
    <xf numFmtId="3" fontId="184" fillId="25" borderId="0" xfId="0" applyNumberFormat="1" applyFont="1" applyFill="1" applyBorder="1" applyAlignment="1" applyProtection="1">
      <alignment horizontal="center" vertical="center"/>
      <protection hidden="1"/>
    </xf>
    <xf numFmtId="205" fontId="184" fillId="25" borderId="0" xfId="0" applyNumberFormat="1" applyFont="1" applyFill="1" applyBorder="1" applyAlignment="1" applyProtection="1">
      <alignment horizontal="center" vertical="center"/>
      <protection hidden="1"/>
    </xf>
    <xf numFmtId="177" fontId="184" fillId="25" borderId="1" xfId="270" applyFont="1" applyFill="1" applyBorder="1" applyAlignment="1" applyProtection="1">
      <alignment horizontal="center" vertical="center"/>
      <protection hidden="1"/>
    </xf>
    <xf numFmtId="0" fontId="161" fillId="25" borderId="35" xfId="333" applyFont="1" applyFill="1" applyBorder="1" applyAlignment="1" applyProtection="1">
      <alignment horizontal="left" vertical="center"/>
      <protection hidden="1"/>
    </xf>
    <xf numFmtId="0" fontId="161" fillId="25" borderId="0" xfId="329" applyFont="1" applyFill="1" applyAlignment="1" applyProtection="1">
      <alignment vertical="center"/>
      <protection hidden="1"/>
    </xf>
    <xf numFmtId="0" fontId="163" fillId="25" borderId="0" xfId="0" applyFont="1" applyFill="1" applyAlignment="1" applyProtection="1">
      <alignment vertical="center"/>
      <protection hidden="1"/>
    </xf>
    <xf numFmtId="0" fontId="163" fillId="25" borderId="35" xfId="0" applyFont="1" applyFill="1" applyBorder="1" applyAlignment="1" applyProtection="1">
      <alignment vertical="center"/>
      <protection hidden="1"/>
    </xf>
    <xf numFmtId="0" fontId="74" fillId="25" borderId="9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9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0" fontId="159" fillId="25" borderId="0" xfId="0" applyFont="1" applyFill="1" applyAlignment="1" applyProtection="1">
      <alignment horizontal="center" vertical="center"/>
      <protection hidden="1"/>
    </xf>
    <xf numFmtId="177" fontId="73" fillId="25" borderId="61" xfId="269" applyFont="1" applyFill="1" applyBorder="1" applyAlignment="1" applyProtection="1">
      <alignment horizontal="center" vertical="center"/>
      <protection hidden="1"/>
    </xf>
    <xf numFmtId="177" fontId="73" fillId="25" borderId="36" xfId="269" applyFont="1" applyFill="1" applyBorder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 wrapText="1"/>
      <protection hidden="1"/>
    </xf>
    <xf numFmtId="0" fontId="73" fillId="25" borderId="1" xfId="0" applyFont="1" applyFill="1" applyBorder="1" applyAlignment="1" applyProtection="1">
      <alignment horizontal="center" vertical="center"/>
      <protection hidden="1"/>
    </xf>
    <xf numFmtId="0" fontId="159" fillId="25" borderId="0" xfId="331" applyFont="1" applyFill="1" applyAlignment="1" applyProtection="1">
      <alignment horizontal="center" vertical="center"/>
      <protection hidden="1"/>
    </xf>
    <xf numFmtId="0" fontId="73" fillId="25" borderId="39" xfId="0" applyFont="1" applyFill="1" applyBorder="1" applyAlignment="1" applyProtection="1">
      <alignment horizontal="center" vertical="center"/>
      <protection hidden="1"/>
    </xf>
    <xf numFmtId="182" fontId="73" fillId="25" borderId="1" xfId="0" applyNumberFormat="1" applyFont="1" applyFill="1" applyBorder="1" applyAlignment="1" applyProtection="1">
      <alignment horizontal="center" vertical="center"/>
      <protection hidden="1"/>
    </xf>
    <xf numFmtId="0" fontId="163" fillId="25" borderId="1" xfId="0" applyFont="1" applyFill="1" applyBorder="1" applyAlignment="1" applyProtection="1">
      <alignment horizontal="center" vertical="center"/>
      <protection hidden="1"/>
    </xf>
    <xf numFmtId="0" fontId="73" fillId="25" borderId="40" xfId="339" applyFont="1" applyFill="1" applyBorder="1" applyAlignment="1" applyProtection="1">
      <alignment horizontal="center" vertical="center" wrapText="1"/>
      <protection hidden="1"/>
    </xf>
    <xf numFmtId="0" fontId="161" fillId="25" borderId="0" xfId="339" applyFont="1" applyFill="1" applyAlignment="1" applyProtection="1">
      <alignment horizontal="left"/>
      <protection hidden="1"/>
    </xf>
    <xf numFmtId="0" fontId="159" fillId="25" borderId="0" xfId="337" applyFont="1" applyFill="1" applyAlignment="1" applyProtection="1">
      <alignment horizontal="center" vertical="center"/>
      <protection hidden="1"/>
    </xf>
    <xf numFmtId="0" fontId="73" fillId="25" borderId="46" xfId="339" applyFont="1" applyFill="1" applyBorder="1" applyAlignment="1" applyProtection="1">
      <alignment horizontal="center" vertical="center" wrapText="1"/>
      <protection hidden="1"/>
    </xf>
    <xf numFmtId="41" fontId="73" fillId="25" borderId="0" xfId="216" applyNumberFormat="1" applyFont="1" applyFill="1" applyBorder="1" applyAlignment="1" applyProtection="1">
      <alignment horizontal="center" vertical="center"/>
      <protection hidden="1"/>
    </xf>
    <xf numFmtId="0" fontId="73" fillId="25" borderId="41" xfId="0" applyFont="1" applyFill="1" applyBorder="1" applyAlignment="1" applyProtection="1">
      <alignment horizontal="center" vertical="center"/>
      <protection hidden="1"/>
    </xf>
    <xf numFmtId="0" fontId="169" fillId="25" borderId="1" xfId="0" applyFont="1" applyFill="1" applyBorder="1" applyAlignment="1" applyProtection="1">
      <alignment horizontal="center" vertical="center"/>
      <protection hidden="1"/>
    </xf>
    <xf numFmtId="181" fontId="73" fillId="25" borderId="0" xfId="266" applyNumberFormat="1" applyFont="1" applyFill="1" applyBorder="1" applyAlignment="1" applyProtection="1">
      <alignment horizontal="center" vertical="center" wrapText="1"/>
      <protection hidden="1"/>
    </xf>
    <xf numFmtId="181" fontId="159" fillId="25" borderId="0" xfId="343" applyNumberFormat="1" applyFont="1" applyFill="1" applyBorder="1" applyAlignment="1" applyProtection="1">
      <alignment horizontal="center" vertical="center"/>
      <protection hidden="1"/>
    </xf>
    <xf numFmtId="0" fontId="159" fillId="25" borderId="0" xfId="333" applyFont="1" applyFill="1" applyBorder="1" applyAlignment="1" applyProtection="1">
      <alignment horizontal="center" vertical="center"/>
      <protection hidden="1"/>
    </xf>
    <xf numFmtId="0" fontId="160" fillId="25" borderId="0" xfId="333" applyFont="1" applyFill="1" applyBorder="1" applyAlignment="1" applyProtection="1">
      <alignment horizontal="center" vertical="center"/>
      <protection hidden="1"/>
    </xf>
    <xf numFmtId="0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79" xfId="0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182" fontId="73" fillId="25" borderId="18" xfId="0" applyNumberFormat="1" applyFont="1" applyFill="1" applyBorder="1" applyAlignment="1" applyProtection="1">
      <alignment horizontal="center" vertical="center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73" fillId="25" borderId="0" xfId="272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center" vertical="center"/>
      <protection hidden="1"/>
    </xf>
    <xf numFmtId="3" fontId="73" fillId="25" borderId="0" xfId="332" applyNumberFormat="1" applyFont="1" applyFill="1" applyAlignment="1" applyProtection="1">
      <alignment horizontal="right" vertical="top"/>
      <protection hidden="1"/>
    </xf>
    <xf numFmtId="185" fontId="159" fillId="25" borderId="0" xfId="0" applyNumberFormat="1" applyFont="1" applyFill="1" applyAlignment="1" applyProtection="1">
      <alignment horizontal="center" vertical="center"/>
      <protection hidden="1"/>
    </xf>
    <xf numFmtId="3" fontId="73" fillId="25" borderId="29" xfId="284" applyNumberFormat="1" applyFont="1" applyFill="1" applyBorder="1" applyAlignment="1" applyProtection="1">
      <alignment horizontal="center" vertical="center" wrapText="1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189" fontId="73" fillId="25" borderId="0" xfId="226" applyNumberFormat="1" applyFont="1" applyFill="1" applyBorder="1" applyAlignment="1" applyProtection="1">
      <alignment horizontal="center" vertical="center"/>
      <protection hidden="1"/>
    </xf>
    <xf numFmtId="4" fontId="73" fillId="25" borderId="42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46" xfId="282" applyNumberFormat="1" applyFont="1" applyFill="1" applyBorder="1" applyAlignment="1" applyProtection="1">
      <alignment horizontal="center" vertical="center" wrapText="1"/>
      <protection hidden="1"/>
    </xf>
    <xf numFmtId="215" fontId="199" fillId="25" borderId="79" xfId="0" applyNumberFormat="1" applyFont="1" applyFill="1" applyBorder="1" applyAlignment="1" applyProtection="1">
      <alignment horizontal="right" vertical="center"/>
      <protection hidden="1"/>
    </xf>
    <xf numFmtId="215" fontId="198" fillId="25" borderId="0" xfId="0" applyNumberFormat="1" applyFont="1" applyFill="1" applyBorder="1" applyAlignment="1" applyProtection="1">
      <alignment horizontal="right" vertical="center"/>
      <protection hidden="1"/>
    </xf>
    <xf numFmtId="212" fontId="199" fillId="25" borderId="79" xfId="0" applyNumberFormat="1" applyFont="1" applyFill="1" applyBorder="1" applyAlignment="1" applyProtection="1">
      <alignment horizontal="right" vertical="center"/>
      <protection hidden="1"/>
    </xf>
    <xf numFmtId="212" fontId="198" fillId="25" borderId="0" xfId="0" applyNumberFormat="1" applyFont="1" applyFill="1" applyBorder="1" applyAlignment="1" applyProtection="1">
      <alignment horizontal="right" vertical="center"/>
      <protection hidden="1"/>
    </xf>
    <xf numFmtId="0" fontId="181" fillId="25" borderId="0" xfId="333" applyFont="1" applyFill="1" applyBorder="1" applyAlignment="1" applyProtection="1">
      <alignment horizontal="center" vertical="center"/>
      <protection hidden="1"/>
    </xf>
    <xf numFmtId="212" fontId="198" fillId="25" borderId="0" xfId="216" applyNumberFormat="1" applyFont="1" applyFill="1" applyBorder="1" applyAlignment="1" applyProtection="1">
      <alignment horizontal="right" vertical="center"/>
      <protection hidden="1"/>
    </xf>
    <xf numFmtId="215" fontId="198" fillId="25" borderId="0" xfId="216" applyNumberFormat="1" applyFont="1" applyFill="1" applyBorder="1" applyAlignment="1" applyProtection="1">
      <alignment horizontal="right" vertical="center"/>
      <protection hidden="1"/>
    </xf>
    <xf numFmtId="41" fontId="65" fillId="0" borderId="0" xfId="0" applyNumberFormat="1" applyFont="1" applyBorder="1" applyAlignment="1" applyProtection="1">
      <alignment horizontal="right"/>
      <protection hidden="1"/>
    </xf>
    <xf numFmtId="41" fontId="191" fillId="0" borderId="0" xfId="14633" applyNumberFormat="1" applyFont="1" applyBorder="1" applyAlignment="1" applyProtection="1">
      <alignment horizontal="right"/>
      <protection hidden="1"/>
    </xf>
    <xf numFmtId="41" fontId="65" fillId="0" borderId="79" xfId="0" applyNumberFormat="1" applyFont="1" applyBorder="1" applyAlignment="1" applyProtection="1">
      <alignment horizontal="right"/>
      <protection hidden="1"/>
    </xf>
    <xf numFmtId="41" fontId="191" fillId="0" borderId="79" xfId="14633" applyNumberFormat="1" applyFont="1" applyBorder="1" applyAlignment="1" applyProtection="1">
      <alignment horizontal="right"/>
      <protection hidden="1"/>
    </xf>
    <xf numFmtId="0" fontId="62" fillId="0" borderId="0" xfId="0" applyFont="1" applyAlignment="1" applyProtection="1">
      <alignment vertical="top"/>
      <protection hidden="1"/>
    </xf>
    <xf numFmtId="0" fontId="184" fillId="0" borderId="35" xfId="0" applyFont="1" applyBorder="1" applyAlignment="1" applyProtection="1">
      <protection hidden="1"/>
    </xf>
    <xf numFmtId="0" fontId="184" fillId="0" borderId="35" xfId="0" applyFont="1" applyBorder="1" applyAlignment="1" applyProtection="1">
      <alignment horizontal="right"/>
      <protection hidden="1"/>
    </xf>
    <xf numFmtId="177" fontId="74" fillId="25" borderId="79" xfId="216" applyFont="1" applyFill="1" applyBorder="1" applyAlignment="1" applyProtection="1">
      <alignment horizontal="right" vertical="center"/>
      <protection hidden="1"/>
    </xf>
    <xf numFmtId="177" fontId="74" fillId="25" borderId="79" xfId="216" applyFont="1" applyFill="1" applyBorder="1" applyAlignment="1" applyProtection="1">
      <alignment horizontal="center" vertical="center"/>
      <protection hidden="1"/>
    </xf>
    <xf numFmtId="41" fontId="74" fillId="25" borderId="79" xfId="0" quotePrefix="1" applyNumberFormat="1" applyFont="1" applyFill="1" applyBorder="1" applyAlignment="1" applyProtection="1">
      <alignment horizontal="right" vertical="center"/>
      <protection hidden="1"/>
    </xf>
    <xf numFmtId="41" fontId="74" fillId="25" borderId="0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216" applyNumberFormat="1" applyFont="1" applyFill="1" applyBorder="1" applyAlignment="1" applyProtection="1">
      <alignment horizontal="center" vertical="center"/>
      <protection hidden="1"/>
    </xf>
    <xf numFmtId="41" fontId="177" fillId="25" borderId="79" xfId="343" applyNumberFormat="1" applyFont="1" applyFill="1" applyBorder="1" applyAlignment="1" applyProtection="1">
      <alignment horizontal="center" vertical="center"/>
      <protection hidden="1"/>
    </xf>
    <xf numFmtId="41" fontId="188" fillId="25" borderId="79" xfId="343" applyNumberFormat="1" applyFont="1" applyFill="1" applyBorder="1" applyAlignment="1" applyProtection="1">
      <alignment horizontal="center" vertical="center"/>
      <protection hidden="1"/>
    </xf>
    <xf numFmtId="177" fontId="74" fillId="25" borderId="0" xfId="216" applyFont="1" applyFill="1" applyAlignment="1" applyProtection="1">
      <alignment horizontal="right" vertical="center"/>
      <protection hidden="1"/>
    </xf>
    <xf numFmtId="177" fontId="74" fillId="25" borderId="0" xfId="216" applyFont="1" applyFill="1" applyBorder="1" applyAlignment="1" applyProtection="1">
      <alignment horizontal="center" vertical="center"/>
      <protection hidden="1"/>
    </xf>
    <xf numFmtId="185" fontId="74" fillId="25" borderId="79" xfId="0" applyNumberFormat="1" applyFont="1" applyFill="1" applyBorder="1" applyAlignment="1" applyProtection="1">
      <alignment horizontal="right" vertical="center"/>
      <protection hidden="1"/>
    </xf>
    <xf numFmtId="41" fontId="74" fillId="25" borderId="0" xfId="216" applyNumberFormat="1" applyFont="1" applyFill="1" applyBorder="1" applyAlignment="1" applyProtection="1">
      <alignment vertical="center"/>
      <protection hidden="1"/>
    </xf>
    <xf numFmtId="41" fontId="74" fillId="25" borderId="90" xfId="216" applyNumberFormat="1" applyFont="1" applyFill="1" applyBorder="1" applyAlignment="1" applyProtection="1">
      <alignment vertical="center"/>
      <protection hidden="1"/>
    </xf>
    <xf numFmtId="41" fontId="74" fillId="25" borderId="79" xfId="216" applyNumberFormat="1" applyFont="1" applyFill="1" applyBorder="1" applyAlignment="1" applyProtection="1">
      <alignment vertical="center"/>
      <protection hidden="1"/>
    </xf>
    <xf numFmtId="41" fontId="74" fillId="25" borderId="0" xfId="0" applyNumberFormat="1" applyFont="1" applyFill="1" applyBorder="1" applyAlignment="1" applyProtection="1">
      <alignment vertical="center"/>
      <protection hidden="1"/>
    </xf>
    <xf numFmtId="41" fontId="74" fillId="25" borderId="79" xfId="0" applyNumberFormat="1" applyFont="1" applyFill="1" applyBorder="1" applyAlignment="1" applyProtection="1">
      <alignment horizontal="center" vertical="center"/>
      <protection hidden="1"/>
    </xf>
    <xf numFmtId="188" fontId="74" fillId="25" borderId="79" xfId="216" applyNumberFormat="1" applyFont="1" applyFill="1" applyBorder="1" applyAlignment="1" applyProtection="1">
      <alignment horizontal="right" vertical="center"/>
      <protection hidden="1"/>
    </xf>
    <xf numFmtId="41" fontId="74" fillId="25" borderId="18" xfId="216" applyNumberFormat="1" applyFont="1" applyFill="1" applyBorder="1" applyAlignment="1" applyProtection="1">
      <alignment horizontal="right" vertical="center"/>
      <protection hidden="1"/>
    </xf>
    <xf numFmtId="41" fontId="74" fillId="25" borderId="19" xfId="216" applyNumberFormat="1" applyFont="1" applyFill="1" applyBorder="1" applyAlignment="1" applyProtection="1">
      <alignment horizontal="right" vertical="center"/>
      <protection hidden="1"/>
    </xf>
    <xf numFmtId="41" fontId="74" fillId="25" borderId="0" xfId="326" applyNumberFormat="1" applyFont="1" applyFill="1" applyBorder="1" applyAlignment="1" applyProtection="1">
      <alignment vertical="center"/>
      <protection hidden="1"/>
    </xf>
    <xf numFmtId="41" fontId="74" fillId="25" borderId="79" xfId="326" applyNumberFormat="1" applyFont="1" applyFill="1" applyBorder="1" applyAlignment="1" applyProtection="1">
      <alignment vertical="center"/>
      <protection hidden="1"/>
    </xf>
    <xf numFmtId="41" fontId="191" fillId="0" borderId="18" xfId="14636" applyNumberFormat="1" applyFont="1" applyBorder="1" applyAlignment="1" applyProtection="1">
      <alignment horizontal="right" vertical="center"/>
      <protection hidden="1"/>
    </xf>
    <xf numFmtId="41" fontId="191" fillId="0" borderId="0" xfId="14636" applyNumberFormat="1" applyFont="1" applyBorder="1" applyAlignment="1" applyProtection="1">
      <alignment horizontal="right" vertical="center"/>
      <protection hidden="1"/>
    </xf>
    <xf numFmtId="41" fontId="192" fillId="0" borderId="18" xfId="14636" applyNumberFormat="1" applyFont="1" applyBorder="1" applyAlignment="1" applyProtection="1">
      <alignment horizontal="right" vertical="center"/>
      <protection hidden="1"/>
    </xf>
    <xf numFmtId="41" fontId="192" fillId="0" borderId="0" xfId="14636" applyNumberFormat="1" applyFont="1" applyBorder="1" applyAlignment="1" applyProtection="1">
      <alignment horizontal="right" vertical="center"/>
      <protection hidden="1"/>
    </xf>
    <xf numFmtId="41" fontId="74" fillId="25" borderId="16" xfId="324" applyNumberFormat="1" applyFont="1" applyFill="1" applyBorder="1" applyAlignment="1" applyProtection="1">
      <alignment vertical="center"/>
      <protection hidden="1"/>
    </xf>
    <xf numFmtId="41" fontId="74" fillId="25" borderId="80" xfId="216" applyNumberFormat="1" applyFont="1" applyFill="1" applyBorder="1" applyAlignment="1" applyProtection="1">
      <alignment horizontal="right" vertical="center"/>
      <protection hidden="1"/>
    </xf>
    <xf numFmtId="189" fontId="74" fillId="25" borderId="79" xfId="226" applyNumberFormat="1" applyFont="1" applyFill="1" applyBorder="1" applyAlignment="1" applyProtection="1">
      <alignment horizontal="right" vertical="center"/>
      <protection locked="0" hidden="1"/>
    </xf>
    <xf numFmtId="187" fontId="74" fillId="25" borderId="79" xfId="226" applyNumberFormat="1" applyFont="1" applyFill="1" applyBorder="1" applyAlignment="1" applyProtection="1">
      <alignment horizontal="right" vertical="center"/>
      <protection locked="0" hidden="1"/>
    </xf>
    <xf numFmtId="189" fontId="74" fillId="25" borderId="79" xfId="226" applyNumberFormat="1" applyFont="1" applyFill="1" applyBorder="1" applyAlignment="1" applyProtection="1">
      <alignment vertical="center"/>
      <protection locked="0" hidden="1"/>
    </xf>
    <xf numFmtId="212" fontId="199" fillId="25" borderId="79" xfId="216" applyNumberFormat="1" applyFont="1" applyFill="1" applyBorder="1" applyAlignment="1" applyProtection="1">
      <alignment horizontal="right" vertical="center"/>
      <protection locked="0" hidden="1"/>
    </xf>
    <xf numFmtId="215" fontId="199" fillId="25" borderId="79" xfId="216" applyNumberFormat="1" applyFont="1" applyFill="1" applyBorder="1" applyAlignment="1" applyProtection="1">
      <alignment horizontal="right" vertical="center"/>
      <protection locked="0" hidden="1"/>
    </xf>
    <xf numFmtId="212" fontId="199" fillId="25" borderId="79" xfId="0" applyNumberFormat="1" applyFont="1" applyFill="1" applyBorder="1" applyAlignment="1" applyProtection="1">
      <alignment horizontal="right" vertical="center"/>
      <protection locked="0" hidden="1"/>
    </xf>
    <xf numFmtId="215" fontId="199" fillId="25" borderId="79" xfId="6018" quotePrefix="1" applyNumberFormat="1" applyFont="1" applyFill="1" applyBorder="1" applyAlignment="1" applyProtection="1">
      <alignment horizontal="right" vertical="center"/>
      <protection locked="0" hidden="1"/>
    </xf>
    <xf numFmtId="212" fontId="199" fillId="25" borderId="79" xfId="6018" quotePrefix="1" applyNumberFormat="1" applyFont="1" applyFill="1" applyBorder="1" applyAlignment="1" applyProtection="1">
      <alignment horizontal="right" vertical="center"/>
      <protection locked="0" hidden="1"/>
    </xf>
    <xf numFmtId="215" fontId="199" fillId="25" borderId="79" xfId="6018" quotePrefix="1" applyNumberFormat="1" applyFont="1" applyFill="1" applyBorder="1" applyAlignment="1" applyProtection="1">
      <alignment vertical="center"/>
      <protection locked="0" hidden="1"/>
    </xf>
    <xf numFmtId="212" fontId="199" fillId="25" borderId="79" xfId="6018" quotePrefix="1" applyNumberFormat="1" applyFont="1" applyFill="1" applyBorder="1" applyAlignment="1" applyProtection="1">
      <alignment vertical="center"/>
      <protection locked="0" hidden="1"/>
    </xf>
    <xf numFmtId="233" fontId="73" fillId="25" borderId="0" xfId="0" applyNumberFormat="1" applyFont="1" applyFill="1" applyBorder="1" applyAlignment="1" applyProtection="1">
      <alignment horizontal="right" vertical="center"/>
      <protection locked="0" hidden="1"/>
    </xf>
    <xf numFmtId="233" fontId="73" fillId="25" borderId="0" xfId="6018" applyNumberFormat="1" applyFont="1" applyFill="1" applyBorder="1" applyAlignment="1" applyProtection="1">
      <alignment horizontal="right" vertical="center"/>
      <protection locked="0" hidden="1"/>
    </xf>
    <xf numFmtId="233" fontId="73" fillId="25" borderId="16" xfId="6018" applyNumberFormat="1" applyFont="1" applyFill="1" applyBorder="1" applyAlignment="1" applyProtection="1">
      <alignment horizontal="right" vertical="center"/>
      <protection locked="0" hidden="1"/>
    </xf>
    <xf numFmtId="233" fontId="73" fillId="25" borderId="0" xfId="6018" quotePrefix="1" applyNumberFormat="1" applyFont="1" applyFill="1" applyBorder="1" applyAlignment="1" applyProtection="1">
      <alignment horizontal="right" vertical="center"/>
      <protection locked="0" hidden="1"/>
    </xf>
    <xf numFmtId="233" fontId="73" fillId="25" borderId="16" xfId="6018" quotePrefix="1" applyNumberFormat="1" applyFont="1" applyFill="1" applyBorder="1" applyAlignment="1" applyProtection="1">
      <alignment horizontal="right" vertical="center"/>
      <protection locked="0" hidden="1"/>
    </xf>
    <xf numFmtId="233" fontId="73" fillId="25" borderId="80" xfId="6018" quotePrefix="1" applyNumberFormat="1" applyFont="1" applyFill="1" applyBorder="1" applyAlignment="1" applyProtection="1">
      <alignment horizontal="right" vertical="center"/>
      <protection locked="0" hidden="1"/>
    </xf>
    <xf numFmtId="0" fontId="73" fillId="25" borderId="34" xfId="0" applyFont="1" applyFill="1" applyBorder="1" applyAlignment="1" applyProtection="1">
      <alignment horizontal="center" vertical="center" wrapText="1"/>
      <protection hidden="1"/>
    </xf>
    <xf numFmtId="185" fontId="73" fillId="25" borderId="18" xfId="0" applyNumberFormat="1" applyFont="1" applyFill="1" applyBorder="1" applyAlignment="1" applyProtection="1">
      <alignment vertical="center"/>
      <protection hidden="1"/>
    </xf>
    <xf numFmtId="185" fontId="73" fillId="25" borderId="0" xfId="0" applyNumberFormat="1" applyFont="1" applyFill="1" applyBorder="1" applyAlignment="1" applyProtection="1">
      <alignment vertical="center"/>
      <protection hidden="1"/>
    </xf>
    <xf numFmtId="185" fontId="73" fillId="0" borderId="18" xfId="0" applyNumberFormat="1" applyFont="1" applyFill="1" applyBorder="1" applyAlignment="1" applyProtection="1">
      <alignment vertical="center"/>
      <protection hidden="1"/>
    </xf>
    <xf numFmtId="185" fontId="73" fillId="0" borderId="0" xfId="0" applyNumberFormat="1" applyFont="1" applyFill="1" applyBorder="1" applyAlignment="1" applyProtection="1">
      <alignment vertical="center"/>
      <protection hidden="1"/>
    </xf>
    <xf numFmtId="185" fontId="74" fillId="0" borderId="90" xfId="0" applyNumberFormat="1" applyFont="1" applyFill="1" applyBorder="1" applyAlignment="1" applyProtection="1">
      <alignment vertical="center"/>
      <protection hidden="1"/>
    </xf>
    <xf numFmtId="185" fontId="74" fillId="0" borderId="79" xfId="0" applyNumberFormat="1" applyFont="1" applyFill="1" applyBorder="1" applyAlignment="1" applyProtection="1">
      <alignment vertical="center"/>
      <protection hidden="1"/>
    </xf>
    <xf numFmtId="0" fontId="73" fillId="25" borderId="29" xfId="0" applyFont="1" applyFill="1" applyBorder="1" applyAlignment="1" applyProtection="1">
      <alignment vertical="center" wrapText="1"/>
      <protection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41" fontId="183" fillId="25" borderId="0" xfId="0" applyNumberFormat="1" applyFont="1" applyFill="1" applyAlignment="1" applyProtection="1">
      <alignment horizontal="right" vertical="center"/>
      <protection hidden="1"/>
    </xf>
    <xf numFmtId="0" fontId="183" fillId="25" borderId="0" xfId="332" applyFont="1" applyFill="1" applyBorder="1" applyAlignment="1" applyProtection="1">
      <alignment horizontal="center" vertical="center"/>
      <protection hidden="1"/>
    </xf>
    <xf numFmtId="0" fontId="73" fillId="25" borderId="23" xfId="0" applyFont="1" applyFill="1" applyBorder="1" applyAlignment="1" applyProtection="1">
      <alignment horizontal="center" vertical="center" wrapText="1"/>
      <protection hidden="1"/>
    </xf>
    <xf numFmtId="0" fontId="161" fillId="25" borderId="35" xfId="0" applyNumberFormat="1" applyFont="1" applyFill="1" applyBorder="1" applyAlignment="1" applyProtection="1">
      <alignment horizontal="left" vertical="center" wrapText="1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0" fontId="74" fillId="25" borderId="0" xfId="0" quotePrefix="1" applyFont="1" applyFill="1" applyBorder="1" applyAlignment="1" applyProtection="1">
      <alignment horizontal="center" vertical="center"/>
      <protection hidden="1"/>
    </xf>
    <xf numFmtId="0" fontId="74" fillId="25" borderId="16" xfId="0" quotePrefix="1" applyFont="1" applyFill="1" applyBorder="1" applyAlignment="1" applyProtection="1">
      <alignment horizontal="center" vertical="center"/>
      <protection hidden="1"/>
    </xf>
    <xf numFmtId="0" fontId="163" fillId="25" borderId="1" xfId="0" applyFont="1" applyFill="1" applyBorder="1" applyAlignment="1" applyProtection="1">
      <alignment horizontal="center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40" xfId="0" applyFont="1" applyFill="1" applyBorder="1" applyAlignment="1" applyProtection="1">
      <alignment horizontal="center" vertical="center" wrapText="1"/>
      <protection hidden="1"/>
    </xf>
    <xf numFmtId="0" fontId="73" fillId="25" borderId="29" xfId="0" applyFont="1" applyFill="1" applyBorder="1" applyAlignment="1" applyProtection="1">
      <alignment horizontal="center" vertical="center" wrapText="1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42" xfId="0" applyFont="1" applyFill="1" applyBorder="1" applyAlignment="1" applyProtection="1">
      <alignment horizontal="center" vertical="center" wrapText="1"/>
      <protection hidden="1"/>
    </xf>
    <xf numFmtId="0" fontId="161" fillId="25" borderId="0" xfId="0" applyFont="1" applyFill="1" applyBorder="1" applyAlignment="1" applyProtection="1">
      <protection hidden="1"/>
    </xf>
    <xf numFmtId="2" fontId="159" fillId="25" borderId="0" xfId="0" applyNumberFormat="1" applyFont="1" applyFill="1" applyAlignment="1" applyProtection="1">
      <alignment vertical="center"/>
      <protection hidden="1"/>
    </xf>
    <xf numFmtId="41" fontId="73" fillId="25" borderId="90" xfId="0" applyNumberFormat="1" applyFont="1" applyFill="1" applyBorder="1" applyAlignment="1" applyProtection="1">
      <alignment horizontal="right" vertical="center"/>
      <protection hidden="1"/>
    </xf>
    <xf numFmtId="181" fontId="161" fillId="25" borderId="0" xfId="339" applyNumberFormat="1" applyFont="1" applyFill="1" applyBorder="1" applyAlignment="1" applyProtection="1">
      <alignment horizontal="right"/>
      <protection hidden="1"/>
    </xf>
    <xf numFmtId="181" fontId="161" fillId="25" borderId="0" xfId="339" applyNumberFormat="1" applyFont="1" applyFill="1" applyBorder="1" applyAlignment="1" applyProtection="1">
      <alignment horizontal="left"/>
      <protection hidden="1"/>
    </xf>
    <xf numFmtId="230" fontId="74" fillId="25" borderId="18" xfId="274" applyNumberFormat="1" applyFont="1" applyFill="1" applyBorder="1" applyAlignment="1" applyProtection="1">
      <alignment horizontal="center" vertical="center"/>
      <protection hidden="1"/>
    </xf>
    <xf numFmtId="187" fontId="73" fillId="25" borderId="90" xfId="270" applyNumberFormat="1" applyFont="1" applyFill="1" applyBorder="1" applyAlignment="1" applyProtection="1">
      <alignment horizontal="right" vertical="center"/>
      <protection hidden="1"/>
    </xf>
    <xf numFmtId="180" fontId="73" fillId="25" borderId="79" xfId="270" applyNumberFormat="1" applyFont="1" applyFill="1" applyBorder="1" applyAlignment="1" applyProtection="1">
      <alignment horizontal="right" vertical="center"/>
      <protection hidden="1"/>
    </xf>
    <xf numFmtId="189" fontId="74" fillId="25" borderId="79" xfId="226" applyNumberFormat="1" applyFont="1" applyFill="1" applyBorder="1" applyAlignment="1" applyProtection="1">
      <alignment horizontal="right" vertical="center"/>
      <protection hidden="1"/>
    </xf>
    <xf numFmtId="187" fontId="74" fillId="25" borderId="79" xfId="226" applyNumberFormat="1" applyFont="1" applyFill="1" applyBorder="1" applyAlignment="1" applyProtection="1">
      <alignment horizontal="right" vertical="center"/>
      <protection hidden="1"/>
    </xf>
    <xf numFmtId="49" fontId="65" fillId="16" borderId="0" xfId="0" applyNumberFormat="1" applyFont="1" applyFill="1" applyBorder="1" applyAlignment="1" applyProtection="1">
      <alignment horizontal="left" vertical="center"/>
      <protection hidden="1"/>
    </xf>
    <xf numFmtId="49" fontId="66" fillId="16" borderId="0" xfId="0" applyNumberFormat="1" applyFont="1" applyFill="1" applyBorder="1" applyAlignment="1" applyProtection="1">
      <alignment horizontal="center" vertical="center"/>
      <protection hidden="1"/>
    </xf>
    <xf numFmtId="0" fontId="66" fillId="16" borderId="0" xfId="0" applyFont="1" applyFill="1" applyBorder="1" applyAlignment="1" applyProtection="1">
      <alignment horizontal="center" vertical="center"/>
      <protection hidden="1"/>
    </xf>
    <xf numFmtId="0" fontId="200" fillId="0" borderId="0" xfId="0" applyFont="1" applyAlignment="1">
      <alignment horizontal="left" vertical="center" readingOrder="1"/>
    </xf>
    <xf numFmtId="0" fontId="74" fillId="0" borderId="16" xfId="0" quotePrefix="1" applyNumberFormat="1" applyFont="1" applyFill="1" applyBorder="1" applyAlignment="1" applyProtection="1">
      <alignment horizontal="center" vertical="center"/>
      <protection hidden="1"/>
    </xf>
    <xf numFmtId="41" fontId="74" fillId="0" borderId="79" xfId="0" applyNumberFormat="1" applyFont="1" applyFill="1" applyBorder="1" applyAlignment="1" applyProtection="1">
      <alignment horizontal="right" vertical="center"/>
      <protection locked="0" hidden="1"/>
    </xf>
    <xf numFmtId="3" fontId="73" fillId="25" borderId="61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35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18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0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43" xfId="332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32" applyFont="1" applyFill="1" applyAlignment="1" applyProtection="1">
      <alignment horizontal="center" vertical="center"/>
      <protection hidden="1"/>
    </xf>
    <xf numFmtId="3" fontId="159" fillId="25" borderId="0" xfId="332" applyNumberFormat="1" applyFont="1" applyFill="1" applyAlignment="1" applyProtection="1">
      <alignment horizontal="center" vertical="center"/>
      <protection hidden="1"/>
    </xf>
    <xf numFmtId="0" fontId="73" fillId="25" borderId="35" xfId="0" applyFont="1" applyFill="1" applyBorder="1" applyAlignment="1" applyProtection="1">
      <alignment horizontal="center" vertical="center" wrapText="1"/>
      <protection hidden="1"/>
    </xf>
    <xf numFmtId="0" fontId="73" fillId="25" borderId="44" xfId="0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 wrapText="1"/>
      <protection hidden="1"/>
    </xf>
    <xf numFmtId="0" fontId="73" fillId="25" borderId="16" xfId="0" applyFont="1" applyFill="1" applyBorder="1" applyAlignment="1" applyProtection="1">
      <alignment horizontal="center" vertical="center" wrapText="1"/>
      <protection hidden="1"/>
    </xf>
    <xf numFmtId="0" fontId="73" fillId="25" borderId="23" xfId="0" applyFont="1" applyFill="1" applyBorder="1" applyAlignment="1" applyProtection="1">
      <alignment horizontal="center" vertical="center" wrapText="1"/>
      <protection hidden="1"/>
    </xf>
    <xf numFmtId="0" fontId="73" fillId="25" borderId="50" xfId="0" applyFont="1" applyFill="1" applyBorder="1" applyAlignment="1" applyProtection="1">
      <alignment horizontal="center" vertical="center" wrapText="1"/>
      <protection hidden="1"/>
    </xf>
    <xf numFmtId="3" fontId="73" fillId="25" borderId="54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8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6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67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21" xfId="332" applyNumberFormat="1" applyFont="1" applyFill="1" applyBorder="1" applyAlignment="1" applyProtection="1">
      <alignment horizontal="center" vertical="center" wrapText="1"/>
      <protection hidden="1"/>
    </xf>
    <xf numFmtId="0" fontId="183" fillId="25" borderId="0" xfId="0" quotePrefix="1" applyFont="1" applyFill="1" applyBorder="1" applyAlignment="1" applyProtection="1">
      <alignment horizontal="center" vertical="center"/>
      <protection hidden="1"/>
    </xf>
    <xf numFmtId="0" fontId="183" fillId="25" borderId="16" xfId="0" quotePrefix="1" applyFont="1" applyFill="1" applyBorder="1" applyAlignment="1" applyProtection="1">
      <alignment horizontal="center" vertical="center"/>
      <protection hidden="1"/>
    </xf>
    <xf numFmtId="0" fontId="161" fillId="25" borderId="35" xfId="0" applyNumberFormat="1" applyFont="1" applyFill="1" applyBorder="1" applyAlignment="1" applyProtection="1">
      <alignment horizontal="left" vertical="center" wrapText="1"/>
      <protection hidden="1"/>
    </xf>
    <xf numFmtId="3" fontId="73" fillId="25" borderId="55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33" xfId="262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2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quotePrefix="1" applyFont="1" applyFill="1" applyBorder="1" applyAlignment="1" applyProtection="1">
      <alignment horizontal="center" vertical="center"/>
      <protection hidden="1"/>
    </xf>
    <xf numFmtId="0" fontId="73" fillId="25" borderId="16" xfId="0" quotePrefix="1" applyFont="1" applyFill="1" applyBorder="1" applyAlignment="1" applyProtection="1">
      <alignment horizontal="center" vertical="center"/>
      <protection hidden="1"/>
    </xf>
    <xf numFmtId="3" fontId="73" fillId="25" borderId="26" xfId="332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332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40" applyFont="1" applyFill="1" applyAlignment="1" applyProtection="1">
      <alignment horizontal="center" vertical="center"/>
      <protection hidden="1"/>
    </xf>
    <xf numFmtId="0" fontId="159" fillId="25" borderId="0" xfId="0" applyFont="1" applyFill="1" applyAlignment="1" applyProtection="1">
      <alignment horizontal="center" vertical="center"/>
      <protection hidden="1"/>
    </xf>
    <xf numFmtId="177" fontId="73" fillId="25" borderId="44" xfId="269" applyFont="1" applyFill="1" applyBorder="1" applyAlignment="1" applyProtection="1">
      <alignment horizontal="center" vertical="center"/>
      <protection hidden="1"/>
    </xf>
    <xf numFmtId="177" fontId="73" fillId="25" borderId="16" xfId="269" applyFont="1" applyFill="1" applyBorder="1" applyAlignment="1" applyProtection="1">
      <alignment horizontal="center" vertical="center"/>
      <protection hidden="1"/>
    </xf>
    <xf numFmtId="177" fontId="73" fillId="25" borderId="50" xfId="269" applyFont="1" applyFill="1" applyBorder="1" applyAlignment="1" applyProtection="1">
      <alignment horizontal="center" vertical="center"/>
      <protection hidden="1"/>
    </xf>
    <xf numFmtId="181" fontId="73" fillId="25" borderId="25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28" xfId="269" applyNumberFormat="1" applyFont="1" applyFill="1" applyBorder="1" applyAlignment="1" applyProtection="1">
      <alignment horizontal="center" vertical="center"/>
      <protection hidden="1"/>
    </xf>
    <xf numFmtId="181" fontId="73" fillId="25" borderId="26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29" xfId="269" applyNumberFormat="1" applyFont="1" applyFill="1" applyBorder="1" applyAlignment="1" applyProtection="1">
      <alignment horizontal="center" vertical="center"/>
      <protection hidden="1"/>
    </xf>
    <xf numFmtId="181" fontId="73" fillId="25" borderId="33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34" xfId="269" applyNumberFormat="1" applyFont="1" applyFill="1" applyBorder="1" applyAlignment="1" applyProtection="1">
      <alignment horizontal="center" vertical="center"/>
      <protection hidden="1"/>
    </xf>
    <xf numFmtId="0" fontId="73" fillId="25" borderId="61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2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49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69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9" applyNumberFormat="1" applyFont="1" applyFill="1" applyBorder="1" applyAlignment="1" applyProtection="1">
      <alignment horizontal="center" vertical="center"/>
      <protection hidden="1"/>
    </xf>
    <xf numFmtId="0" fontId="73" fillId="25" borderId="60" xfId="269" applyNumberFormat="1" applyFont="1" applyFill="1" applyBorder="1" applyAlignment="1" applyProtection="1">
      <alignment horizontal="center" vertical="center"/>
      <protection hidden="1"/>
    </xf>
    <xf numFmtId="0" fontId="73" fillId="25" borderId="48" xfId="269" applyNumberFormat="1" applyFont="1" applyFill="1" applyBorder="1" applyAlignment="1" applyProtection="1">
      <alignment horizontal="center" vertical="center"/>
      <protection hidden="1"/>
    </xf>
    <xf numFmtId="0" fontId="73" fillId="25" borderId="49" xfId="269" applyNumberFormat="1" applyFont="1" applyFill="1" applyBorder="1" applyAlignment="1" applyProtection="1">
      <alignment horizontal="center" vertical="center"/>
      <protection hidden="1"/>
    </xf>
    <xf numFmtId="0" fontId="73" fillId="25" borderId="69" xfId="269" applyNumberFormat="1" applyFont="1" applyFill="1" applyBorder="1" applyAlignment="1" applyProtection="1">
      <alignment horizontal="center" vertical="center"/>
      <protection hidden="1"/>
    </xf>
    <xf numFmtId="0" fontId="73" fillId="25" borderId="67" xfId="269" applyNumberFormat="1" applyFont="1" applyFill="1" applyBorder="1" applyAlignment="1" applyProtection="1">
      <alignment horizontal="center" vertical="center"/>
      <protection hidden="1"/>
    </xf>
    <xf numFmtId="181" fontId="159" fillId="25" borderId="0" xfId="340" applyNumberFormat="1" applyFont="1" applyFill="1" applyAlignment="1" applyProtection="1">
      <alignment horizontal="center" vertical="center"/>
      <protection hidden="1"/>
    </xf>
    <xf numFmtId="181" fontId="73" fillId="25" borderId="27" xfId="269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69" applyNumberFormat="1" applyFont="1" applyFill="1" applyBorder="1" applyAlignment="1" applyProtection="1">
      <alignment horizontal="center" vertical="center"/>
      <protection hidden="1"/>
    </xf>
    <xf numFmtId="177" fontId="73" fillId="25" borderId="26" xfId="269" applyFont="1" applyFill="1" applyBorder="1" applyAlignment="1" applyProtection="1">
      <alignment horizontal="center" vertical="center" wrapText="1"/>
      <protection hidden="1"/>
    </xf>
    <xf numFmtId="177" fontId="73" fillId="25" borderId="29" xfId="269" applyFont="1" applyFill="1" applyBorder="1" applyAlignment="1" applyProtection="1">
      <alignment horizontal="center" vertical="center"/>
      <protection hidden="1"/>
    </xf>
    <xf numFmtId="0" fontId="73" fillId="25" borderId="44" xfId="269" applyNumberFormat="1" applyFont="1" applyFill="1" applyBorder="1" applyAlignment="1" applyProtection="1">
      <alignment horizontal="center" vertical="center"/>
      <protection hidden="1"/>
    </xf>
    <xf numFmtId="0" fontId="73" fillId="25" borderId="72" xfId="269" applyNumberFormat="1" applyFont="1" applyFill="1" applyBorder="1" applyAlignment="1" applyProtection="1">
      <alignment horizontal="center" vertical="center"/>
      <protection hidden="1"/>
    </xf>
    <xf numFmtId="177" fontId="73" fillId="25" borderId="61" xfId="269" applyFont="1" applyFill="1" applyBorder="1" applyAlignment="1" applyProtection="1">
      <alignment horizontal="center" vertical="center"/>
      <protection hidden="1"/>
    </xf>
    <xf numFmtId="177" fontId="73" fillId="25" borderId="18" xfId="269" applyFont="1" applyFill="1" applyBorder="1" applyAlignment="1" applyProtection="1">
      <alignment horizontal="center" vertical="center"/>
      <protection hidden="1"/>
    </xf>
    <xf numFmtId="177" fontId="73" fillId="25" borderId="36" xfId="269" applyFont="1" applyFill="1" applyBorder="1" applyAlignment="1" applyProtection="1">
      <alignment horizontal="center" vertical="center"/>
      <protection hidden="1"/>
    </xf>
    <xf numFmtId="0" fontId="161" fillId="25" borderId="0" xfId="0" applyNumberFormat="1" applyFont="1" applyFill="1" applyBorder="1" applyAlignment="1" applyProtection="1">
      <alignment horizontal="left" vertical="center" wrapText="1"/>
      <protection hidden="1"/>
    </xf>
    <xf numFmtId="177" fontId="73" fillId="25" borderId="62" xfId="269" applyFont="1" applyFill="1" applyBorder="1" applyAlignment="1" applyProtection="1">
      <alignment horizontal="center" vertical="center"/>
      <protection hidden="1"/>
    </xf>
    <xf numFmtId="177" fontId="73" fillId="25" borderId="63" xfId="269" applyFont="1" applyFill="1" applyBorder="1" applyAlignment="1" applyProtection="1">
      <alignment horizontal="center" vertical="center"/>
      <protection hidden="1"/>
    </xf>
    <xf numFmtId="0" fontId="73" fillId="25" borderId="62" xfId="269" applyNumberFormat="1" applyFont="1" applyFill="1" applyBorder="1" applyAlignment="1" applyProtection="1">
      <alignment horizontal="center" vertical="center"/>
      <protection hidden="1"/>
    </xf>
    <xf numFmtId="0" fontId="73" fillId="25" borderId="1" xfId="0" applyFont="1" applyFill="1" applyBorder="1" applyAlignment="1" applyProtection="1">
      <alignment horizontal="center" vertical="center"/>
      <protection hidden="1"/>
    </xf>
    <xf numFmtId="0" fontId="161" fillId="25" borderId="35" xfId="332" applyFont="1" applyFill="1" applyBorder="1" applyAlignment="1" applyProtection="1">
      <alignment horizontal="left" vertical="center" wrapText="1"/>
      <protection hidden="1"/>
    </xf>
    <xf numFmtId="0" fontId="74" fillId="25" borderId="0" xfId="0" quotePrefix="1" applyFont="1" applyFill="1" applyBorder="1" applyAlignment="1" applyProtection="1">
      <alignment horizontal="center" vertical="center"/>
      <protection hidden="1"/>
    </xf>
    <xf numFmtId="0" fontId="74" fillId="25" borderId="16" xfId="0" quotePrefix="1" applyFont="1" applyFill="1" applyBorder="1" applyAlignment="1" applyProtection="1">
      <alignment horizontal="center" vertical="center"/>
      <protection hidden="1"/>
    </xf>
    <xf numFmtId="0" fontId="159" fillId="25" borderId="0" xfId="331" applyFont="1" applyFill="1" applyAlignment="1" applyProtection="1">
      <alignment horizontal="center" vertical="center"/>
      <protection hidden="1"/>
    </xf>
    <xf numFmtId="184" fontId="159" fillId="25" borderId="0" xfId="331" applyNumberFormat="1" applyFont="1" applyFill="1" applyAlignment="1" applyProtection="1">
      <alignment horizontal="center" vertical="center"/>
      <protection hidden="1"/>
    </xf>
    <xf numFmtId="177" fontId="73" fillId="25" borderId="52" xfId="277" applyFont="1" applyFill="1" applyBorder="1" applyAlignment="1" applyProtection="1">
      <alignment horizontal="center" vertical="center" wrapText="1"/>
      <protection hidden="1"/>
    </xf>
    <xf numFmtId="177" fontId="73" fillId="25" borderId="64" xfId="277" applyFont="1" applyFill="1" applyBorder="1" applyAlignment="1" applyProtection="1">
      <alignment horizontal="center" vertical="center" wrapText="1"/>
      <protection hidden="1"/>
    </xf>
    <xf numFmtId="177" fontId="73" fillId="25" borderId="39" xfId="277" applyFont="1" applyFill="1" applyBorder="1" applyAlignment="1" applyProtection="1">
      <alignment horizontal="center" vertical="center" wrapText="1"/>
      <protection hidden="1"/>
    </xf>
    <xf numFmtId="177" fontId="73" fillId="25" borderId="65" xfId="277" applyFont="1" applyFill="1" applyBorder="1" applyAlignment="1" applyProtection="1">
      <alignment horizontal="center" vertical="center" wrapText="1"/>
      <protection hidden="1"/>
    </xf>
    <xf numFmtId="177" fontId="73" fillId="25" borderId="46" xfId="277" applyFont="1" applyFill="1" applyBorder="1" applyAlignment="1" applyProtection="1">
      <alignment horizontal="center" vertical="center" wrapText="1"/>
      <protection hidden="1"/>
    </xf>
    <xf numFmtId="177" fontId="73" fillId="25" borderId="66" xfId="277" applyFont="1" applyFill="1" applyBorder="1" applyAlignment="1" applyProtection="1">
      <alignment horizontal="center" vertical="center" wrapText="1"/>
      <protection hidden="1"/>
    </xf>
    <xf numFmtId="0" fontId="73" fillId="25" borderId="52" xfId="0" applyFont="1" applyFill="1" applyBorder="1" applyAlignment="1" applyProtection="1">
      <alignment horizontal="center" vertical="center" wrapText="1"/>
      <protection hidden="1"/>
    </xf>
    <xf numFmtId="0" fontId="73" fillId="25" borderId="39" xfId="0" applyFont="1" applyFill="1" applyBorder="1" applyAlignment="1" applyProtection="1">
      <alignment horizontal="center" vertical="center"/>
      <protection hidden="1"/>
    </xf>
    <xf numFmtId="0" fontId="73" fillId="25" borderId="46" xfId="0" applyFont="1" applyFill="1" applyBorder="1" applyAlignment="1" applyProtection="1">
      <alignment horizontal="center" vertical="center"/>
      <protection hidden="1"/>
    </xf>
    <xf numFmtId="0" fontId="73" fillId="25" borderId="53" xfId="0" applyFont="1" applyFill="1" applyBorder="1" applyAlignment="1" applyProtection="1">
      <alignment horizontal="center" vertical="center" wrapText="1"/>
      <protection hidden="1"/>
    </xf>
    <xf numFmtId="0" fontId="73" fillId="25" borderId="51" xfId="0" applyFont="1" applyFill="1" applyBorder="1" applyAlignment="1" applyProtection="1">
      <alignment horizontal="center" vertical="center"/>
      <protection hidden="1"/>
    </xf>
    <xf numFmtId="0" fontId="73" fillId="25" borderId="40" xfId="0" applyFont="1" applyFill="1" applyBorder="1" applyAlignment="1" applyProtection="1">
      <alignment horizontal="center" vertical="center"/>
      <protection hidden="1"/>
    </xf>
    <xf numFmtId="184" fontId="73" fillId="25" borderId="53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6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26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1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7" xfId="331" applyNumberFormat="1" applyFont="1" applyFill="1" applyBorder="1" applyAlignment="1" applyProtection="1">
      <alignment horizontal="center" vertical="center" wrapText="1"/>
      <protection hidden="1"/>
    </xf>
    <xf numFmtId="184" fontId="73" fillId="25" borderId="58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40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51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57" xfId="277" applyNumberFormat="1" applyFont="1" applyFill="1" applyBorder="1" applyAlignment="1" applyProtection="1">
      <alignment horizontal="center" vertical="center" wrapText="1"/>
      <protection hidden="1"/>
    </xf>
    <xf numFmtId="184" fontId="73" fillId="25" borderId="42" xfId="277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0" applyFont="1" applyFill="1" applyAlignment="1" applyProtection="1">
      <alignment horizontal="center" vertical="center" shrinkToFit="1"/>
      <protection hidden="1"/>
    </xf>
    <xf numFmtId="0" fontId="73" fillId="25" borderId="68" xfId="0" applyFont="1" applyFill="1" applyBorder="1" applyAlignment="1" applyProtection="1">
      <alignment horizontal="center" vertical="center" wrapText="1"/>
      <protection hidden="1"/>
    </xf>
    <xf numFmtId="0" fontId="73" fillId="25" borderId="28" xfId="0" applyFont="1" applyFill="1" applyBorder="1" applyAlignment="1" applyProtection="1">
      <alignment horizontal="center" vertical="center" wrapText="1"/>
      <protection hidden="1"/>
    </xf>
    <xf numFmtId="0" fontId="73" fillId="25" borderId="74" xfId="0" applyFont="1" applyFill="1" applyBorder="1" applyAlignment="1" applyProtection="1">
      <alignment horizontal="center" vertical="center"/>
      <protection hidden="1"/>
    </xf>
    <xf numFmtId="0" fontId="73" fillId="25" borderId="75" xfId="0" applyFont="1" applyFill="1" applyBorder="1" applyAlignment="1" applyProtection="1">
      <alignment horizontal="center" vertical="center"/>
      <protection hidden="1"/>
    </xf>
    <xf numFmtId="0" fontId="73" fillId="25" borderId="79" xfId="0" applyFont="1" applyFill="1" applyBorder="1" applyAlignment="1" applyProtection="1">
      <alignment horizontal="center" vertical="center"/>
      <protection hidden="1"/>
    </xf>
    <xf numFmtId="0" fontId="73" fillId="25" borderId="67" xfId="0" applyFont="1" applyFill="1" applyBorder="1" applyAlignment="1" applyProtection="1">
      <alignment horizontal="center" vertical="center"/>
      <protection hidden="1"/>
    </xf>
    <xf numFmtId="0" fontId="73" fillId="25" borderId="35" xfId="0" applyFont="1" applyFill="1" applyBorder="1" applyAlignment="1" applyProtection="1">
      <alignment horizontal="center" vertical="center"/>
      <protection hidden="1"/>
    </xf>
    <xf numFmtId="0" fontId="159" fillId="25" borderId="0" xfId="334" applyFont="1" applyFill="1" applyAlignment="1" applyProtection="1">
      <alignment horizontal="center" vertical="center"/>
      <protection hidden="1"/>
    </xf>
    <xf numFmtId="183" fontId="159" fillId="25" borderId="0" xfId="334" applyNumberFormat="1" applyFont="1" applyFill="1" applyAlignment="1" applyProtection="1">
      <alignment horizontal="center" vertical="center"/>
      <protection hidden="1"/>
    </xf>
    <xf numFmtId="0" fontId="73" fillId="25" borderId="92" xfId="285" applyNumberFormat="1" applyFont="1" applyFill="1" applyBorder="1" applyAlignment="1" applyProtection="1">
      <alignment horizontal="center" vertical="center" wrapText="1"/>
      <protection hidden="1"/>
    </xf>
    <xf numFmtId="0" fontId="73" fillId="25" borderId="93" xfId="285" applyNumberFormat="1" applyFont="1" applyFill="1" applyBorder="1" applyAlignment="1" applyProtection="1">
      <alignment horizontal="center" vertical="center" wrapText="1"/>
      <protection hidden="1"/>
    </xf>
    <xf numFmtId="0" fontId="159" fillId="25" borderId="0" xfId="339" applyFont="1" applyFill="1" applyAlignment="1" applyProtection="1">
      <alignment horizontal="center" vertical="center"/>
      <protection hidden="1"/>
    </xf>
    <xf numFmtId="177" fontId="73" fillId="25" borderId="24" xfId="286" applyFont="1" applyFill="1" applyBorder="1" applyAlignment="1" applyProtection="1">
      <alignment horizontal="center" vertical="center" wrapText="1"/>
      <protection hidden="1"/>
    </xf>
    <xf numFmtId="177" fontId="73" fillId="25" borderId="32" xfId="286" applyFont="1" applyFill="1" applyBorder="1" applyAlignment="1" applyProtection="1">
      <alignment horizontal="center" vertical="center"/>
      <protection hidden="1"/>
    </xf>
    <xf numFmtId="181" fontId="73" fillId="25" borderId="52" xfId="286" applyNumberFormat="1" applyFont="1" applyFill="1" applyBorder="1" applyAlignment="1" applyProtection="1">
      <alignment horizontal="center" vertical="center" wrapText="1"/>
      <protection hidden="1"/>
    </xf>
    <xf numFmtId="181" fontId="73" fillId="25" borderId="53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6" applyNumberFormat="1" applyFont="1" applyFill="1" applyBorder="1" applyAlignment="1" applyProtection="1">
      <alignment horizontal="center" vertical="center"/>
      <protection hidden="1"/>
    </xf>
    <xf numFmtId="181" fontId="73" fillId="25" borderId="56" xfId="286" applyNumberFormat="1" applyFont="1" applyFill="1" applyBorder="1" applyAlignment="1" applyProtection="1">
      <alignment horizontal="center" vertical="center" wrapText="1"/>
      <protection hidden="1"/>
    </xf>
    <xf numFmtId="182" fontId="73" fillId="25" borderId="1" xfId="0" applyNumberFormat="1" applyFont="1" applyFill="1" applyBorder="1" applyAlignment="1" applyProtection="1">
      <alignment horizontal="center" vertical="center"/>
      <protection hidden="1"/>
    </xf>
    <xf numFmtId="0" fontId="163" fillId="25" borderId="1" xfId="0" applyFont="1" applyFill="1" applyBorder="1" applyAlignment="1" applyProtection="1">
      <alignment horizontal="center" vertical="center"/>
      <protection hidden="1"/>
    </xf>
    <xf numFmtId="3" fontId="73" fillId="25" borderId="70" xfId="286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9" applyFont="1" applyFill="1" applyBorder="1" applyAlignment="1" applyProtection="1">
      <alignment horizontal="center" vertical="center" wrapText="1"/>
      <protection hidden="1"/>
    </xf>
    <xf numFmtId="0" fontId="73" fillId="25" borderId="40" xfId="339" applyFont="1" applyFill="1" applyBorder="1" applyAlignment="1" applyProtection="1">
      <alignment horizontal="center" vertical="center" wrapText="1"/>
      <protection hidden="1"/>
    </xf>
    <xf numFmtId="0" fontId="73" fillId="25" borderId="57" xfId="339" applyFont="1" applyFill="1" applyBorder="1" applyAlignment="1" applyProtection="1">
      <alignment horizontal="center" vertical="center" wrapText="1"/>
      <protection hidden="1"/>
    </xf>
    <xf numFmtId="0" fontId="73" fillId="25" borderId="42" xfId="339" applyFont="1" applyFill="1" applyBorder="1" applyAlignment="1" applyProtection="1">
      <alignment horizontal="center" vertical="center" wrapText="1"/>
      <protection hidden="1"/>
    </xf>
    <xf numFmtId="0" fontId="161" fillId="25" borderId="0" xfId="339" applyFont="1" applyFill="1" applyBorder="1" applyAlignment="1" applyProtection="1">
      <alignment horizontal="left"/>
      <protection hidden="1"/>
    </xf>
    <xf numFmtId="0" fontId="159" fillId="25" borderId="0" xfId="337" applyFont="1" applyFill="1" applyAlignment="1" applyProtection="1">
      <alignment horizontal="center" vertical="center"/>
      <protection hidden="1"/>
    </xf>
    <xf numFmtId="181" fontId="159" fillId="25" borderId="0" xfId="337" applyNumberFormat="1" applyFont="1" applyFill="1" applyAlignment="1" applyProtection="1">
      <alignment horizontal="center" vertical="center"/>
      <protection hidden="1"/>
    </xf>
    <xf numFmtId="177" fontId="73" fillId="25" borderId="31" xfId="286" applyFont="1" applyFill="1" applyBorder="1" applyAlignment="1" applyProtection="1">
      <alignment horizontal="center" vertical="center"/>
      <protection hidden="1"/>
    </xf>
    <xf numFmtId="181" fontId="73" fillId="25" borderId="52" xfId="287" applyNumberFormat="1" applyFont="1" applyFill="1" applyBorder="1" applyAlignment="1" applyProtection="1">
      <alignment horizontal="center" vertical="center" wrapText="1"/>
      <protection hidden="1"/>
    </xf>
    <xf numFmtId="181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339" applyFont="1" applyFill="1" applyBorder="1" applyAlignment="1" applyProtection="1">
      <alignment horizontal="center" vertical="center" wrapText="1"/>
      <protection hidden="1"/>
    </xf>
    <xf numFmtId="0" fontId="73" fillId="25" borderId="46" xfId="339" applyFont="1" applyFill="1" applyBorder="1" applyAlignment="1" applyProtection="1">
      <alignment horizontal="center" vertical="center" wrapText="1"/>
      <protection hidden="1"/>
    </xf>
    <xf numFmtId="0" fontId="73" fillId="25" borderId="24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86" applyNumberFormat="1" applyFont="1" applyFill="1" applyBorder="1" applyAlignment="1" applyProtection="1">
      <alignment horizontal="center" vertical="center"/>
      <protection hidden="1"/>
    </xf>
    <xf numFmtId="0" fontId="73" fillId="25" borderId="32" xfId="286" applyNumberFormat="1" applyFont="1" applyFill="1" applyBorder="1" applyAlignment="1" applyProtection="1">
      <alignment horizontal="center" vertical="center"/>
      <protection hidden="1"/>
    </xf>
    <xf numFmtId="0" fontId="73" fillId="25" borderId="52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87" applyNumberFormat="1" applyFont="1" applyFill="1" applyBorder="1" applyAlignment="1" applyProtection="1">
      <alignment horizontal="center" vertical="center"/>
      <protection hidden="1"/>
    </xf>
    <xf numFmtId="0" fontId="73" fillId="25" borderId="53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56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7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57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337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337" applyNumberFormat="1" applyFont="1" applyFill="1" applyBorder="1" applyAlignment="1" applyProtection="1">
      <alignment horizontal="center" vertical="center"/>
      <protection hidden="1"/>
    </xf>
    <xf numFmtId="0" fontId="73" fillId="25" borderId="72" xfId="286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58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21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288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63" applyNumberFormat="1" applyFont="1" applyFill="1" applyBorder="1" applyAlignment="1" applyProtection="1">
      <alignment horizontal="center" vertical="center" wrapText="1"/>
      <protection hidden="1"/>
    </xf>
    <xf numFmtId="3" fontId="159" fillId="25" borderId="0" xfId="341" applyNumberFormat="1" applyFont="1" applyFill="1" applyAlignment="1" applyProtection="1">
      <alignment horizontal="center" vertical="center"/>
      <protection hidden="1"/>
    </xf>
    <xf numFmtId="0" fontId="73" fillId="25" borderId="53" xfId="287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3" applyNumberFormat="1" applyFont="1" applyFill="1" applyBorder="1" applyAlignment="1" applyProtection="1">
      <alignment horizontal="center" vertical="center"/>
      <protection hidden="1"/>
    </xf>
    <xf numFmtId="0" fontId="73" fillId="25" borderId="60" xfId="263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339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339" applyNumberFormat="1" applyFont="1" applyFill="1" applyBorder="1" applyAlignment="1" applyProtection="1">
      <alignment horizontal="center" vertical="center" wrapText="1"/>
      <protection hidden="1"/>
    </xf>
    <xf numFmtId="41" fontId="74" fillId="25" borderId="79" xfId="216" applyNumberFormat="1" applyFont="1" applyFill="1" applyBorder="1" applyAlignment="1" applyProtection="1">
      <alignment horizontal="center" vertical="center"/>
      <protection hidden="1"/>
    </xf>
    <xf numFmtId="41" fontId="73" fillId="25" borderId="0" xfId="216" applyNumberFormat="1" applyFont="1" applyFill="1" applyBorder="1" applyAlignment="1" applyProtection="1">
      <alignment horizontal="center" vertical="center"/>
      <protection hidden="1"/>
    </xf>
    <xf numFmtId="1" fontId="73" fillId="25" borderId="52" xfId="335" applyNumberFormat="1" applyFont="1" applyFill="1" applyBorder="1" applyAlignment="1" applyProtection="1">
      <alignment horizontal="center" vertical="center" wrapText="1"/>
      <protection hidden="1"/>
    </xf>
    <xf numFmtId="1" fontId="73" fillId="25" borderId="53" xfId="335" applyNumberFormat="1" applyFont="1" applyFill="1" applyBorder="1" applyAlignment="1" applyProtection="1">
      <alignment horizontal="center" vertical="center"/>
      <protection hidden="1"/>
    </xf>
    <xf numFmtId="1" fontId="73" fillId="25" borderId="53" xfId="335" applyNumberFormat="1" applyFont="1" applyFill="1" applyBorder="1" applyAlignment="1" applyProtection="1">
      <alignment horizontal="center" vertical="center" wrapText="1"/>
      <protection hidden="1"/>
    </xf>
    <xf numFmtId="1" fontId="73" fillId="25" borderId="56" xfId="335" applyNumberFormat="1" applyFont="1" applyFill="1" applyBorder="1" applyAlignment="1" applyProtection="1">
      <alignment horizontal="center" vertical="center" wrapText="1"/>
      <protection hidden="1"/>
    </xf>
    <xf numFmtId="0" fontId="73" fillId="25" borderId="1" xfId="337" applyFont="1" applyFill="1" applyBorder="1" applyAlignment="1" applyProtection="1">
      <alignment horizontal="center" vertical="center"/>
      <protection hidden="1"/>
    </xf>
    <xf numFmtId="177" fontId="73" fillId="25" borderId="72" xfId="286" applyFont="1" applyFill="1" applyBorder="1" applyAlignment="1" applyProtection="1">
      <alignment horizontal="center" vertical="center" wrapText="1"/>
      <protection hidden="1"/>
    </xf>
    <xf numFmtId="0" fontId="73" fillId="25" borderId="63" xfId="339" applyFont="1" applyFill="1" applyBorder="1" applyAlignment="1" applyProtection="1">
      <alignment horizontal="center" vertical="center" wrapText="1"/>
      <protection hidden="1"/>
    </xf>
    <xf numFmtId="0" fontId="73" fillId="25" borderId="36" xfId="339" applyFont="1" applyFill="1" applyBorder="1" applyAlignment="1" applyProtection="1">
      <alignment horizontal="center" vertical="center" wrapText="1"/>
      <protection hidden="1"/>
    </xf>
    <xf numFmtId="3" fontId="73" fillId="25" borderId="56" xfId="264" applyNumberFormat="1" applyFont="1" applyFill="1" applyBorder="1" applyAlignment="1" applyProtection="1">
      <alignment horizontal="center" vertical="center" wrapText="1"/>
      <protection hidden="1"/>
    </xf>
    <xf numFmtId="3" fontId="73" fillId="25" borderId="75" xfId="264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339" applyFont="1" applyFill="1" applyBorder="1" applyAlignment="1" applyProtection="1">
      <alignment horizontal="center" vertical="center" wrapText="1"/>
      <protection hidden="1"/>
    </xf>
    <xf numFmtId="0" fontId="73" fillId="25" borderId="27" xfId="339" applyFont="1" applyFill="1" applyBorder="1" applyAlignment="1" applyProtection="1">
      <alignment horizontal="center" vertical="center" wrapText="1"/>
      <protection hidden="1"/>
    </xf>
    <xf numFmtId="0" fontId="73" fillId="25" borderId="34" xfId="339" applyFont="1" applyFill="1" applyBorder="1" applyAlignment="1" applyProtection="1">
      <alignment horizontal="center" vertical="center" wrapText="1"/>
      <protection hidden="1"/>
    </xf>
    <xf numFmtId="0" fontId="73" fillId="25" borderId="30" xfId="339" applyFont="1" applyFill="1" applyBorder="1" applyAlignment="1" applyProtection="1">
      <alignment horizontal="center" vertical="center" wrapText="1"/>
      <protection hidden="1"/>
    </xf>
    <xf numFmtId="1" fontId="73" fillId="25" borderId="74" xfId="264" applyNumberFormat="1" applyFont="1" applyFill="1" applyBorder="1" applyAlignment="1" applyProtection="1">
      <alignment horizontal="center" vertical="center" wrapText="1"/>
      <protection hidden="1"/>
    </xf>
    <xf numFmtId="1" fontId="73" fillId="25" borderId="75" xfId="264" applyNumberFormat="1" applyFont="1" applyFill="1" applyBorder="1" applyAlignment="1" applyProtection="1">
      <alignment horizontal="center" vertical="center" wrapText="1"/>
      <protection hidden="1"/>
    </xf>
    <xf numFmtId="1" fontId="73" fillId="25" borderId="52" xfId="264" applyNumberFormat="1" applyFont="1" applyFill="1" applyBorder="1" applyAlignment="1" applyProtection="1">
      <alignment horizontal="center" vertical="center" wrapText="1"/>
      <protection hidden="1"/>
    </xf>
    <xf numFmtId="0" fontId="73" fillId="25" borderId="47" xfId="339" applyFont="1" applyFill="1" applyBorder="1" applyAlignment="1" applyProtection="1">
      <alignment horizontal="center" vertical="center" wrapText="1"/>
      <protection hidden="1"/>
    </xf>
    <xf numFmtId="0" fontId="73" fillId="25" borderId="23" xfId="339" applyFont="1" applyFill="1" applyBorder="1" applyAlignment="1" applyProtection="1">
      <alignment horizontal="center" vertical="center" wrapText="1"/>
      <protection hidden="1"/>
    </xf>
    <xf numFmtId="3" fontId="73" fillId="25" borderId="5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75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51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40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3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5" applyNumberFormat="1" applyFont="1" applyFill="1" applyBorder="1" applyAlignment="1" applyProtection="1">
      <alignment horizontal="center" vertical="center" wrapText="1"/>
      <protection hidden="1"/>
    </xf>
    <xf numFmtId="1" fontId="159" fillId="25" borderId="0" xfId="335" applyNumberFormat="1" applyFont="1" applyFill="1" applyBorder="1" applyAlignment="1" applyProtection="1">
      <alignment horizontal="center" vertical="center"/>
      <protection hidden="1"/>
    </xf>
    <xf numFmtId="3" fontId="73" fillId="25" borderId="74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52" xfId="265" applyNumberFormat="1" applyFont="1" applyFill="1" applyBorder="1" applyAlignment="1" applyProtection="1">
      <alignment horizontal="center" vertical="center" wrapText="1"/>
      <protection hidden="1"/>
    </xf>
    <xf numFmtId="1" fontId="73" fillId="25" borderId="56" xfId="265" applyNumberFormat="1" applyFont="1" applyFill="1" applyBorder="1" applyAlignment="1" applyProtection="1">
      <alignment horizontal="center" vertical="center" wrapText="1"/>
      <protection hidden="1"/>
    </xf>
    <xf numFmtId="1" fontId="73" fillId="25" borderId="75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39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4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26" xfId="265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65" applyNumberFormat="1" applyFont="1" applyFill="1" applyBorder="1" applyAlignment="1" applyProtection="1">
      <alignment horizontal="center" vertical="center" wrapText="1"/>
      <protection hidden="1"/>
    </xf>
    <xf numFmtId="41" fontId="73" fillId="25" borderId="18" xfId="216" applyNumberFormat="1" applyFont="1" applyFill="1" applyBorder="1" applyAlignment="1" applyProtection="1">
      <alignment horizontal="center" vertical="center"/>
      <protection hidden="1"/>
    </xf>
    <xf numFmtId="177" fontId="73" fillId="25" borderId="75" xfId="266" applyFont="1" applyFill="1" applyBorder="1" applyAlignment="1" applyProtection="1">
      <alignment horizontal="center" vertical="center"/>
      <protection hidden="1"/>
    </xf>
    <xf numFmtId="3" fontId="73" fillId="25" borderId="33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6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9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4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16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50" xfId="266" applyNumberFormat="1" applyFont="1" applyFill="1" applyBorder="1" applyAlignment="1" applyProtection="1">
      <alignment horizontal="center" vertical="center" wrapText="1"/>
      <protection hidden="1"/>
    </xf>
    <xf numFmtId="0" fontId="73" fillId="25" borderId="74" xfId="266" applyNumberFormat="1" applyFont="1" applyFill="1" applyBorder="1" applyAlignment="1" applyProtection="1">
      <alignment horizontal="center" vertical="center" wrapText="1"/>
      <protection hidden="1"/>
    </xf>
    <xf numFmtId="0" fontId="73" fillId="25" borderId="76" xfId="266" applyNumberFormat="1" applyFont="1" applyFill="1" applyBorder="1" applyAlignment="1" applyProtection="1">
      <alignment horizontal="center" vertical="center"/>
      <protection hidden="1"/>
    </xf>
    <xf numFmtId="0" fontId="73" fillId="25" borderId="77" xfId="266" applyNumberFormat="1" applyFont="1" applyFill="1" applyBorder="1" applyAlignment="1" applyProtection="1">
      <alignment horizontal="center" vertical="center"/>
      <protection hidden="1"/>
    </xf>
    <xf numFmtId="181" fontId="73" fillId="25" borderId="41" xfId="266" applyNumberFormat="1" applyFont="1" applyFill="1" applyBorder="1" applyAlignment="1" applyProtection="1">
      <alignment horizontal="center" vertical="center"/>
      <protection hidden="1"/>
    </xf>
    <xf numFmtId="181" fontId="73" fillId="25" borderId="39" xfId="266" applyNumberFormat="1" applyFont="1" applyFill="1" applyBorder="1" applyAlignment="1" applyProtection="1">
      <alignment horizontal="center" vertical="center"/>
      <protection hidden="1"/>
    </xf>
    <xf numFmtId="177" fontId="73" fillId="25" borderId="44" xfId="266" applyFont="1" applyFill="1" applyBorder="1" applyAlignment="1" applyProtection="1">
      <alignment horizontal="center" vertical="center" wrapText="1"/>
      <protection hidden="1"/>
    </xf>
    <xf numFmtId="177" fontId="73" fillId="25" borderId="16" xfId="266" applyFont="1" applyFill="1" applyBorder="1" applyAlignment="1" applyProtection="1">
      <alignment horizontal="center" vertical="center" wrapText="1"/>
      <protection hidden="1"/>
    </xf>
    <xf numFmtId="177" fontId="73" fillId="25" borderId="50" xfId="266" applyFont="1" applyFill="1" applyBorder="1" applyAlignment="1" applyProtection="1">
      <alignment horizontal="center" vertical="center" wrapText="1"/>
      <protection hidden="1"/>
    </xf>
    <xf numFmtId="181" fontId="73" fillId="25" borderId="33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7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4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62" xfId="266" applyNumberFormat="1" applyFont="1" applyFill="1" applyBorder="1" applyAlignment="1" applyProtection="1">
      <alignment horizontal="center" vertical="center"/>
      <protection hidden="1"/>
    </xf>
    <xf numFmtId="181" fontId="73" fillId="25" borderId="49" xfId="266" applyNumberFormat="1" applyFont="1" applyFill="1" applyBorder="1" applyAlignment="1" applyProtection="1">
      <alignment horizontal="center" vertical="center"/>
      <protection hidden="1"/>
    </xf>
    <xf numFmtId="181" fontId="73" fillId="25" borderId="69" xfId="266" applyNumberFormat="1" applyFont="1" applyFill="1" applyBorder="1" applyAlignment="1" applyProtection="1">
      <alignment horizontal="center" vertical="center"/>
      <protection hidden="1"/>
    </xf>
    <xf numFmtId="0" fontId="73" fillId="25" borderId="61" xfId="0" applyFont="1" applyFill="1" applyBorder="1" applyAlignment="1" applyProtection="1">
      <alignment horizontal="center" vertical="center"/>
      <protection hidden="1"/>
    </xf>
    <xf numFmtId="181" fontId="161" fillId="25" borderId="35" xfId="339" applyNumberFormat="1" applyFont="1" applyFill="1" applyBorder="1" applyAlignment="1" applyProtection="1">
      <alignment horizontal="right" vertical="center" shrinkToFit="1"/>
      <protection hidden="1"/>
    </xf>
    <xf numFmtId="181" fontId="159" fillId="25" borderId="0" xfId="343" applyNumberFormat="1" applyFont="1" applyFill="1" applyAlignment="1" applyProtection="1">
      <alignment horizontal="center" vertical="center"/>
      <protection hidden="1"/>
    </xf>
    <xf numFmtId="3" fontId="73" fillId="25" borderId="2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3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5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8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57" xfId="266" applyNumberFormat="1" applyFont="1" applyFill="1" applyBorder="1" applyAlignment="1" applyProtection="1">
      <alignment horizontal="center" vertical="center"/>
      <protection hidden="1"/>
    </xf>
    <xf numFmtId="181" fontId="73" fillId="25" borderId="76" xfId="266" applyNumberFormat="1" applyFont="1" applyFill="1" applyBorder="1" applyAlignment="1" applyProtection="1">
      <alignment horizontal="center" vertical="center"/>
      <protection hidden="1"/>
    </xf>
    <xf numFmtId="181" fontId="73" fillId="25" borderId="35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5" xfId="266" applyNumberFormat="1" applyFont="1" applyFill="1" applyBorder="1" applyAlignment="1" applyProtection="1">
      <alignment horizontal="center" vertical="center"/>
      <protection hidden="1"/>
    </xf>
    <xf numFmtId="0" fontId="73" fillId="25" borderId="57" xfId="0" applyFont="1" applyFill="1" applyBorder="1" applyAlignment="1" applyProtection="1">
      <alignment horizontal="center" vertical="center"/>
      <protection hidden="1"/>
    </xf>
    <xf numFmtId="0" fontId="73" fillId="25" borderId="41" xfId="0" applyFont="1" applyFill="1" applyBorder="1" applyAlignment="1" applyProtection="1">
      <alignment horizontal="center" vertical="center"/>
      <protection hidden="1"/>
    </xf>
    <xf numFmtId="181" fontId="73" fillId="25" borderId="39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6" xfId="266" applyNumberFormat="1" applyFont="1" applyFill="1" applyBorder="1" applyAlignment="1" applyProtection="1">
      <alignment horizontal="center" vertical="center"/>
      <protection hidden="1"/>
    </xf>
    <xf numFmtId="3" fontId="73" fillId="25" borderId="5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4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51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0" xfId="266" applyNumberFormat="1" applyFont="1" applyFill="1" applyBorder="1" applyAlignment="1" applyProtection="1">
      <alignment horizontal="center" vertical="center"/>
      <protection hidden="1"/>
    </xf>
    <xf numFmtId="0" fontId="169" fillId="25" borderId="1" xfId="0" applyFont="1" applyFill="1" applyBorder="1" applyAlignment="1" applyProtection="1">
      <alignment horizontal="center" vertical="center"/>
      <protection hidden="1"/>
    </xf>
    <xf numFmtId="177" fontId="73" fillId="25" borderId="35" xfId="266" applyFont="1" applyFill="1" applyBorder="1" applyAlignment="1" applyProtection="1">
      <alignment horizontal="center" vertical="center"/>
      <protection hidden="1"/>
    </xf>
    <xf numFmtId="3" fontId="73" fillId="25" borderId="42" xfId="266" applyNumberFormat="1" applyFont="1" applyFill="1" applyBorder="1" applyAlignment="1" applyProtection="1">
      <alignment horizontal="center" vertical="center" wrapText="1"/>
      <protection hidden="1"/>
    </xf>
    <xf numFmtId="181" fontId="161" fillId="25" borderId="35" xfId="339" applyNumberFormat="1" applyFont="1" applyFill="1" applyBorder="1" applyAlignment="1" applyProtection="1">
      <alignment horizontal="left" vertical="center" shrinkToFit="1"/>
      <protection hidden="1"/>
    </xf>
    <xf numFmtId="181" fontId="73" fillId="25" borderId="27" xfId="266" applyNumberFormat="1" applyFont="1" applyFill="1" applyBorder="1" applyAlignment="1" applyProtection="1">
      <alignment horizontal="center" vertical="center"/>
      <protection hidden="1"/>
    </xf>
    <xf numFmtId="181" fontId="73" fillId="25" borderId="26" xfId="266" applyNumberFormat="1" applyFont="1" applyFill="1" applyBorder="1" applyAlignment="1" applyProtection="1">
      <alignment horizontal="center" vertical="center"/>
      <protection hidden="1"/>
    </xf>
    <xf numFmtId="181" fontId="73" fillId="25" borderId="52" xfId="266" applyNumberFormat="1" applyFont="1" applyFill="1" applyBorder="1" applyAlignment="1" applyProtection="1">
      <alignment horizontal="center" vertical="center"/>
      <protection hidden="1"/>
    </xf>
    <xf numFmtId="181" fontId="73" fillId="25" borderId="53" xfId="266" applyNumberFormat="1" applyFont="1" applyFill="1" applyBorder="1" applyAlignment="1" applyProtection="1">
      <alignment horizontal="center" vertical="center"/>
      <protection hidden="1"/>
    </xf>
    <xf numFmtId="181" fontId="73" fillId="25" borderId="56" xfId="266" applyNumberFormat="1" applyFont="1" applyFill="1" applyBorder="1" applyAlignment="1" applyProtection="1">
      <alignment horizontal="center" vertical="center"/>
      <protection hidden="1"/>
    </xf>
    <xf numFmtId="181" fontId="73" fillId="25" borderId="47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1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0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23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33" xfId="266" applyNumberFormat="1" applyFont="1" applyFill="1" applyBorder="1" applyAlignment="1" applyProtection="1">
      <alignment horizontal="center" vertical="center"/>
      <protection hidden="1"/>
    </xf>
    <xf numFmtId="177" fontId="73" fillId="25" borderId="61" xfId="266" applyFont="1" applyFill="1" applyBorder="1" applyAlignment="1" applyProtection="1">
      <alignment horizontal="center" vertical="center" wrapText="1"/>
      <protection hidden="1"/>
    </xf>
    <xf numFmtId="0" fontId="73" fillId="25" borderId="18" xfId="0" applyFont="1" applyFill="1" applyBorder="1" applyAlignment="1" applyProtection="1">
      <alignment horizontal="center" vertical="center" wrapText="1"/>
      <protection hidden="1"/>
    </xf>
    <xf numFmtId="0" fontId="73" fillId="25" borderId="36" xfId="0" applyFont="1" applyFill="1" applyBorder="1" applyAlignment="1" applyProtection="1">
      <alignment horizontal="center" vertical="center" wrapText="1"/>
      <protection hidden="1"/>
    </xf>
    <xf numFmtId="0" fontId="73" fillId="25" borderId="51" xfId="343" applyFont="1" applyFill="1" applyBorder="1" applyAlignment="1" applyProtection="1">
      <alignment horizontal="center" vertical="center"/>
      <protection hidden="1"/>
    </xf>
    <xf numFmtId="181" fontId="159" fillId="25" borderId="0" xfId="343" applyNumberFormat="1" applyFont="1" applyFill="1" applyBorder="1" applyAlignment="1" applyProtection="1">
      <alignment horizontal="center" vertical="center"/>
      <protection hidden="1"/>
    </xf>
    <xf numFmtId="0" fontId="73" fillId="25" borderId="33" xfId="343" applyFont="1" applyFill="1" applyBorder="1" applyAlignment="1" applyProtection="1">
      <alignment horizontal="center" vertical="center" wrapText="1"/>
      <protection hidden="1"/>
    </xf>
    <xf numFmtId="0" fontId="73" fillId="25" borderId="27" xfId="343" applyFont="1" applyFill="1" applyBorder="1" applyAlignment="1" applyProtection="1">
      <alignment horizontal="center" vertical="center"/>
      <protection hidden="1"/>
    </xf>
    <xf numFmtId="0" fontId="73" fillId="25" borderId="34" xfId="343" applyFont="1" applyFill="1" applyBorder="1" applyAlignment="1" applyProtection="1">
      <alignment horizontal="center" vertical="center"/>
      <protection hidden="1"/>
    </xf>
    <xf numFmtId="0" fontId="73" fillId="25" borderId="30" xfId="343" applyFont="1" applyFill="1" applyBorder="1" applyAlignment="1" applyProtection="1">
      <alignment horizontal="center" vertical="center"/>
      <protection hidden="1"/>
    </xf>
    <xf numFmtId="177" fontId="73" fillId="25" borderId="67" xfId="266" applyFont="1" applyFill="1" applyBorder="1" applyAlignment="1" applyProtection="1">
      <alignment horizontal="center" vertical="center" wrapText="1"/>
      <protection hidden="1"/>
    </xf>
    <xf numFmtId="177" fontId="73" fillId="25" borderId="60" xfId="266" applyFont="1" applyFill="1" applyBorder="1" applyAlignment="1" applyProtection="1">
      <alignment horizontal="center" vertical="center"/>
      <protection hidden="1"/>
    </xf>
    <xf numFmtId="177" fontId="73" fillId="25" borderId="57" xfId="266" applyFont="1" applyFill="1" applyBorder="1" applyAlignment="1" applyProtection="1">
      <alignment horizontal="center" vertical="center"/>
      <protection hidden="1"/>
    </xf>
    <xf numFmtId="177" fontId="73" fillId="25" borderId="41" xfId="266" applyFont="1" applyFill="1" applyBorder="1" applyAlignment="1" applyProtection="1">
      <alignment horizontal="center" vertical="center"/>
      <protection hidden="1"/>
    </xf>
    <xf numFmtId="3" fontId="73" fillId="25" borderId="47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23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2" xfId="266" applyNumberFormat="1" applyFont="1" applyFill="1" applyBorder="1" applyAlignment="1" applyProtection="1">
      <alignment horizontal="center" vertical="center" wrapText="1"/>
      <protection hidden="1"/>
    </xf>
    <xf numFmtId="181" fontId="73" fillId="25" borderId="46" xfId="266" applyNumberFormat="1" applyFont="1" applyFill="1" applyBorder="1" applyAlignment="1" applyProtection="1">
      <alignment horizontal="center" vertical="center" wrapText="1"/>
      <protection hidden="1"/>
    </xf>
    <xf numFmtId="177" fontId="73" fillId="25" borderId="16" xfId="266" applyFont="1" applyFill="1" applyBorder="1" applyAlignment="1" applyProtection="1">
      <alignment horizontal="center" vertical="center"/>
      <protection hidden="1"/>
    </xf>
    <xf numFmtId="177" fontId="73" fillId="25" borderId="50" xfId="266" applyFont="1" applyFill="1" applyBorder="1" applyAlignment="1" applyProtection="1">
      <alignment horizontal="center" vertical="center"/>
      <protection hidden="1"/>
    </xf>
    <xf numFmtId="41" fontId="74" fillId="25" borderId="90" xfId="216" applyNumberFormat="1" applyFont="1" applyFill="1" applyBorder="1" applyAlignment="1" applyProtection="1">
      <alignment horizontal="center" vertical="center"/>
      <protection hidden="1"/>
    </xf>
    <xf numFmtId="181" fontId="73" fillId="25" borderId="52" xfId="266" applyNumberFormat="1" applyFont="1" applyFill="1" applyBorder="1" applyAlignment="1" applyProtection="1">
      <alignment horizontal="center" vertical="center" wrapText="1"/>
      <protection hidden="1"/>
    </xf>
    <xf numFmtId="3" fontId="73" fillId="25" borderId="53" xfId="267" applyNumberFormat="1" applyFont="1" applyFill="1" applyBorder="1" applyAlignment="1" applyProtection="1">
      <alignment horizontal="center" vertical="center" wrapText="1"/>
      <protection hidden="1"/>
    </xf>
    <xf numFmtId="3" fontId="73" fillId="25" borderId="56" xfId="267" applyNumberFormat="1" applyFont="1" applyFill="1" applyBorder="1" applyAlignment="1" applyProtection="1">
      <alignment horizontal="center" vertical="center" wrapText="1"/>
      <protection hidden="1"/>
    </xf>
    <xf numFmtId="1" fontId="159" fillId="25" borderId="0" xfId="338" applyNumberFormat="1" applyFont="1" applyFill="1" applyAlignment="1" applyProtection="1">
      <alignment horizontal="center" vertical="center"/>
      <protection hidden="1"/>
    </xf>
    <xf numFmtId="3" fontId="159" fillId="25" borderId="0" xfId="338" applyNumberFormat="1" applyFont="1" applyFill="1" applyAlignment="1" applyProtection="1">
      <alignment horizontal="center" vertical="center"/>
      <protection hidden="1"/>
    </xf>
    <xf numFmtId="1" fontId="73" fillId="25" borderId="24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31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32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52" xfId="267" applyNumberFormat="1" applyFont="1" applyFill="1" applyBorder="1" applyAlignment="1" applyProtection="1">
      <alignment horizontal="center" vertical="center" wrapText="1"/>
      <protection hidden="1"/>
    </xf>
    <xf numFmtId="1" fontId="73" fillId="25" borderId="53" xfId="267" applyNumberFormat="1" applyFont="1" applyFill="1" applyBorder="1" applyAlignment="1" applyProtection="1">
      <alignment horizontal="center" vertical="center"/>
      <protection hidden="1"/>
    </xf>
    <xf numFmtId="3" fontId="73" fillId="25" borderId="53" xfId="267" applyNumberFormat="1" applyFont="1" applyFill="1" applyBorder="1" applyAlignment="1" applyProtection="1">
      <alignment horizontal="center" vertical="center"/>
      <protection hidden="1"/>
    </xf>
    <xf numFmtId="3" fontId="73" fillId="25" borderId="56" xfId="267" applyNumberFormat="1" applyFont="1" applyFill="1" applyBorder="1" applyAlignment="1" applyProtection="1">
      <alignment horizontal="center" vertical="center"/>
      <protection hidden="1"/>
    </xf>
    <xf numFmtId="177" fontId="73" fillId="25" borderId="53" xfId="268" applyFont="1" applyFill="1" applyBorder="1" applyAlignment="1" applyProtection="1">
      <alignment horizontal="center" vertical="center" wrapText="1"/>
      <protection hidden="1"/>
    </xf>
    <xf numFmtId="177" fontId="73" fillId="25" borderId="56" xfId="268" applyFont="1" applyFill="1" applyBorder="1" applyAlignment="1" applyProtection="1">
      <alignment horizontal="center" vertical="center" wrapText="1"/>
      <protection hidden="1"/>
    </xf>
    <xf numFmtId="177" fontId="73" fillId="25" borderId="60" xfId="268" applyFont="1" applyFill="1" applyBorder="1" applyAlignment="1" applyProtection="1">
      <alignment horizontal="center" vertical="center" wrapText="1"/>
      <protection hidden="1"/>
    </xf>
    <xf numFmtId="177" fontId="73" fillId="25" borderId="59" xfId="268" applyFont="1" applyFill="1" applyBorder="1" applyAlignment="1" applyProtection="1">
      <alignment horizontal="center" vertical="center" wrapText="1"/>
      <protection hidden="1"/>
    </xf>
    <xf numFmtId="177" fontId="73" fillId="25" borderId="67" xfId="268" applyFont="1" applyFill="1" applyBorder="1" applyAlignment="1" applyProtection="1">
      <alignment horizontal="center" vertical="center" wrapText="1"/>
      <protection hidden="1"/>
    </xf>
    <xf numFmtId="0" fontId="159" fillId="25" borderId="0" xfId="333" applyFont="1" applyFill="1" applyBorder="1" applyAlignment="1" applyProtection="1">
      <alignment horizontal="center" vertical="center"/>
      <protection hidden="1"/>
    </xf>
    <xf numFmtId="1" fontId="73" fillId="25" borderId="74" xfId="338" applyNumberFormat="1" applyFont="1" applyFill="1" applyBorder="1" applyAlignment="1" applyProtection="1">
      <alignment horizontal="center" vertical="center" wrapText="1"/>
      <protection hidden="1"/>
    </xf>
    <xf numFmtId="1" fontId="73" fillId="25" borderId="76" xfId="338" applyNumberFormat="1" applyFont="1" applyFill="1" applyBorder="1" applyAlignment="1" applyProtection="1">
      <alignment horizontal="center" vertical="center"/>
      <protection hidden="1"/>
    </xf>
    <xf numFmtId="1" fontId="73" fillId="25" borderId="77" xfId="338" applyNumberFormat="1" applyFont="1" applyFill="1" applyBorder="1" applyAlignment="1" applyProtection="1">
      <alignment horizontal="center" vertical="center"/>
      <protection hidden="1"/>
    </xf>
    <xf numFmtId="0" fontId="160" fillId="25" borderId="0" xfId="333" applyFont="1" applyFill="1" applyBorder="1" applyAlignment="1" applyProtection="1">
      <alignment horizontal="center" vertical="center"/>
      <protection hidden="1"/>
    </xf>
    <xf numFmtId="1" fontId="73" fillId="25" borderId="24" xfId="338" applyNumberFormat="1" applyFont="1" applyFill="1" applyBorder="1" applyAlignment="1" applyProtection="1">
      <alignment horizontal="center" vertical="center" wrapText="1"/>
      <protection hidden="1"/>
    </xf>
    <xf numFmtId="1" fontId="73" fillId="25" borderId="31" xfId="338" applyNumberFormat="1" applyFont="1" applyFill="1" applyBorder="1" applyAlignment="1" applyProtection="1">
      <alignment horizontal="center" vertical="center"/>
      <protection hidden="1"/>
    </xf>
    <xf numFmtId="1" fontId="73" fillId="25" borderId="32" xfId="338" applyNumberFormat="1" applyFont="1" applyFill="1" applyBorder="1" applyAlignment="1" applyProtection="1">
      <alignment horizontal="center" vertical="center"/>
      <protection hidden="1"/>
    </xf>
    <xf numFmtId="0" fontId="73" fillId="25" borderId="61" xfId="0" applyFont="1" applyFill="1" applyBorder="1" applyAlignment="1" applyProtection="1">
      <alignment horizontal="center" vertical="center" wrapText="1"/>
      <protection hidden="1"/>
    </xf>
    <xf numFmtId="0" fontId="73" fillId="25" borderId="60" xfId="0" applyFont="1" applyFill="1" applyBorder="1" applyAlignment="1" applyProtection="1">
      <alignment horizontal="center" vertical="center" wrapText="1"/>
      <protection hidden="1"/>
    </xf>
    <xf numFmtId="177" fontId="73" fillId="25" borderId="52" xfId="268" applyFont="1" applyFill="1" applyBorder="1" applyAlignment="1" applyProtection="1">
      <alignment horizontal="center" vertical="center" wrapText="1"/>
      <protection hidden="1"/>
    </xf>
    <xf numFmtId="0" fontId="73" fillId="25" borderId="52" xfId="268" applyNumberFormat="1" applyFont="1" applyFill="1" applyBorder="1" applyAlignment="1" applyProtection="1">
      <alignment horizontal="center" vertical="center" wrapText="1"/>
      <protection hidden="1"/>
    </xf>
    <xf numFmtId="0" fontId="73" fillId="25" borderId="53" xfId="268" applyNumberFormat="1" applyFont="1" applyFill="1" applyBorder="1" applyAlignment="1" applyProtection="1">
      <alignment horizontal="center" vertical="center" wrapText="1"/>
      <protection hidden="1"/>
    </xf>
    <xf numFmtId="0" fontId="73" fillId="25" borderId="56" xfId="268" applyNumberFormat="1" applyFont="1" applyFill="1" applyBorder="1" applyAlignment="1" applyProtection="1">
      <alignment horizontal="center" vertical="center" wrapText="1"/>
      <protection hidden="1"/>
    </xf>
    <xf numFmtId="41" fontId="74" fillId="25" borderId="79" xfId="0" applyNumberFormat="1" applyFont="1" applyFill="1" applyBorder="1" applyAlignment="1" applyProtection="1">
      <alignment horizontal="center" vertical="center"/>
      <protection hidden="1"/>
    </xf>
    <xf numFmtId="41" fontId="73" fillId="25" borderId="0" xfId="0" applyNumberFormat="1" applyFont="1" applyFill="1" applyBorder="1" applyAlignment="1" applyProtection="1">
      <alignment horizontal="center" vertical="center"/>
      <protection hidden="1"/>
    </xf>
    <xf numFmtId="41" fontId="73" fillId="25" borderId="91" xfId="0" applyNumberFormat="1" applyFont="1" applyFill="1" applyBorder="1" applyAlignment="1" applyProtection="1">
      <alignment horizontal="center" vertical="center"/>
      <protection hidden="1"/>
    </xf>
    <xf numFmtId="3" fontId="73" fillId="25" borderId="57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2" xfId="271" applyNumberFormat="1" applyFont="1" applyFill="1" applyBorder="1" applyAlignment="1" applyProtection="1">
      <alignment horizontal="center" vertical="center" wrapText="1"/>
      <protection hidden="1"/>
    </xf>
    <xf numFmtId="0" fontId="73" fillId="25" borderId="18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3" fillId="25" borderId="56" xfId="0" applyFont="1" applyFill="1" applyBorder="1" applyAlignment="1" applyProtection="1">
      <alignment horizontal="center" vertical="center" wrapText="1"/>
      <protection hidden="1"/>
    </xf>
    <xf numFmtId="0" fontId="73" fillId="25" borderId="26" xfId="0" applyFont="1" applyFill="1" applyBorder="1" applyAlignment="1" applyProtection="1">
      <alignment horizontal="center" vertical="center" wrapText="1"/>
      <protection hidden="1"/>
    </xf>
    <xf numFmtId="0" fontId="73" fillId="25" borderId="51" xfId="0" applyFont="1" applyFill="1" applyBorder="1" applyAlignment="1" applyProtection="1">
      <alignment horizontal="center" vertical="center" wrapText="1"/>
      <protection hidden="1"/>
    </xf>
    <xf numFmtId="0" fontId="73" fillId="25" borderId="57" xfId="0" applyFont="1" applyFill="1" applyBorder="1" applyAlignment="1" applyProtection="1">
      <alignment horizontal="center" vertical="center" wrapText="1"/>
      <protection hidden="1"/>
    </xf>
    <xf numFmtId="3" fontId="73" fillId="25" borderId="51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58" xfId="271" applyNumberFormat="1" applyFont="1" applyFill="1" applyBorder="1" applyAlignment="1" applyProtection="1">
      <alignment horizontal="center" vertical="center" wrapText="1"/>
      <protection hidden="1"/>
    </xf>
    <xf numFmtId="182" fontId="73" fillId="25" borderId="90" xfId="0" applyNumberFormat="1" applyFont="1" applyFill="1" applyBorder="1" applyAlignment="1" applyProtection="1">
      <alignment horizontal="center" vertical="center"/>
      <protection hidden="1"/>
    </xf>
    <xf numFmtId="182" fontId="73" fillId="25" borderId="79" xfId="0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/>
      <protection hidden="1"/>
    </xf>
    <xf numFmtId="182" fontId="73" fillId="25" borderId="16" xfId="0" applyNumberFormat="1" applyFont="1" applyFill="1" applyBorder="1" applyAlignment="1" applyProtection="1">
      <alignment horizontal="center" vertical="center"/>
      <protection hidden="1"/>
    </xf>
    <xf numFmtId="182" fontId="73" fillId="25" borderId="18" xfId="0" applyNumberFormat="1" applyFont="1" applyFill="1" applyBorder="1" applyAlignment="1" applyProtection="1">
      <alignment horizontal="center" vertical="center"/>
      <protection hidden="1"/>
    </xf>
    <xf numFmtId="182" fontId="73" fillId="25" borderId="54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0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0" quotePrefix="1" applyNumberFormat="1" applyFont="1" applyFill="1" applyBorder="1" applyAlignment="1" applyProtection="1">
      <alignment horizontal="center" vertical="center"/>
      <protection hidden="1"/>
    </xf>
    <xf numFmtId="0" fontId="74" fillId="25" borderId="18" xfId="0" quotePrefix="1" applyNumberFormat="1" applyFont="1" applyFill="1" applyBorder="1" applyAlignment="1" applyProtection="1">
      <alignment horizontal="center" vertical="center"/>
      <protection hidden="1"/>
    </xf>
    <xf numFmtId="182" fontId="73" fillId="25" borderId="0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0" xfId="0" quotePrefix="1" applyNumberFormat="1" applyFont="1" applyFill="1" applyBorder="1" applyAlignment="1" applyProtection="1">
      <alignment horizontal="center" vertical="center"/>
      <protection hidden="1"/>
    </xf>
    <xf numFmtId="3" fontId="160" fillId="25" borderId="0" xfId="332" applyNumberFormat="1" applyFont="1" applyFill="1" applyAlignment="1" applyProtection="1">
      <alignment horizontal="center" vertical="center"/>
      <protection hidden="1"/>
    </xf>
    <xf numFmtId="3" fontId="73" fillId="25" borderId="39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6" xfId="271" applyNumberFormat="1" applyFont="1" applyFill="1" applyBorder="1" applyAlignment="1" applyProtection="1">
      <alignment horizontal="center" vertical="center" wrapText="1"/>
      <protection hidden="1"/>
    </xf>
    <xf numFmtId="177" fontId="73" fillId="25" borderId="52" xfId="271" applyFont="1" applyFill="1" applyBorder="1" applyAlignment="1" applyProtection="1">
      <alignment horizontal="center" vertical="center" wrapText="1"/>
      <protection hidden="1"/>
    </xf>
    <xf numFmtId="177" fontId="73" fillId="25" borderId="64" xfId="271" applyFont="1" applyFill="1" applyBorder="1" applyAlignment="1" applyProtection="1">
      <alignment horizontal="center" vertical="center" wrapText="1"/>
      <protection hidden="1"/>
    </xf>
    <xf numFmtId="177" fontId="73" fillId="25" borderId="39" xfId="271" applyFont="1" applyFill="1" applyBorder="1" applyAlignment="1" applyProtection="1">
      <alignment horizontal="center" vertical="center" wrapText="1"/>
      <protection hidden="1"/>
    </xf>
    <xf numFmtId="177" fontId="73" fillId="25" borderId="65" xfId="271" applyFont="1" applyFill="1" applyBorder="1" applyAlignment="1" applyProtection="1">
      <alignment horizontal="center" vertical="center" wrapText="1"/>
      <protection hidden="1"/>
    </xf>
    <xf numFmtId="177" fontId="73" fillId="25" borderId="46" xfId="271" applyFont="1" applyFill="1" applyBorder="1" applyAlignment="1" applyProtection="1">
      <alignment horizontal="center" vertical="center" wrapText="1"/>
      <protection hidden="1"/>
    </xf>
    <xf numFmtId="177" fontId="73" fillId="25" borderId="66" xfId="271" applyFont="1" applyFill="1" applyBorder="1" applyAlignment="1" applyProtection="1">
      <alignment horizontal="center" vertical="center" wrapText="1"/>
      <protection hidden="1"/>
    </xf>
    <xf numFmtId="0" fontId="73" fillId="25" borderId="70" xfId="0" applyFont="1" applyFill="1" applyBorder="1" applyAlignment="1" applyProtection="1">
      <alignment horizontal="center" vertical="center" wrapText="1"/>
      <protection hidden="1"/>
    </xf>
    <xf numFmtId="0" fontId="73" fillId="25" borderId="6" xfId="0" applyFont="1" applyFill="1" applyBorder="1" applyAlignment="1" applyProtection="1">
      <alignment horizontal="center" vertical="center" wrapText="1"/>
      <protection hidden="1"/>
    </xf>
    <xf numFmtId="0" fontId="73" fillId="25" borderId="71" xfId="0" applyFont="1" applyFill="1" applyBorder="1" applyAlignment="1" applyProtection="1">
      <alignment horizontal="center" vertical="center" wrapText="1"/>
      <protection hidden="1"/>
    </xf>
    <xf numFmtId="0" fontId="73" fillId="25" borderId="40" xfId="0" applyFont="1" applyFill="1" applyBorder="1" applyAlignment="1" applyProtection="1">
      <alignment horizontal="center" vertical="center" wrapText="1"/>
      <protection hidden="1"/>
    </xf>
    <xf numFmtId="177" fontId="73" fillId="25" borderId="70" xfId="271" applyFont="1" applyFill="1" applyBorder="1" applyAlignment="1" applyProtection="1">
      <alignment horizontal="center" vertical="center" wrapText="1"/>
      <protection hidden="1"/>
    </xf>
    <xf numFmtId="177" fontId="73" fillId="25" borderId="56" xfId="271" applyFont="1" applyFill="1" applyBorder="1" applyAlignment="1" applyProtection="1">
      <alignment horizontal="center" vertical="center" wrapText="1"/>
      <protection hidden="1"/>
    </xf>
    <xf numFmtId="177" fontId="73" fillId="25" borderId="6" xfId="271" applyFont="1" applyFill="1" applyBorder="1" applyAlignment="1" applyProtection="1">
      <alignment horizontal="center" vertical="center" wrapText="1"/>
      <protection hidden="1"/>
    </xf>
    <xf numFmtId="177" fontId="73" fillId="25" borderId="57" xfId="271" applyFont="1" applyFill="1" applyBorder="1" applyAlignment="1" applyProtection="1">
      <alignment horizontal="center" vertical="center" wrapText="1"/>
      <protection hidden="1"/>
    </xf>
    <xf numFmtId="177" fontId="73" fillId="25" borderId="71" xfId="271" applyFont="1" applyFill="1" applyBorder="1" applyAlignment="1" applyProtection="1">
      <alignment horizontal="center" vertical="center" wrapText="1"/>
      <protection hidden="1"/>
    </xf>
    <xf numFmtId="177" fontId="73" fillId="25" borderId="42" xfId="271" applyFont="1" applyFill="1" applyBorder="1" applyAlignment="1" applyProtection="1">
      <alignment horizontal="center" vertical="center" wrapText="1"/>
      <protection hidden="1"/>
    </xf>
    <xf numFmtId="0" fontId="73" fillId="25" borderId="59" xfId="0" applyFont="1" applyFill="1" applyBorder="1" applyAlignment="1" applyProtection="1">
      <alignment horizontal="center" vertical="center" wrapText="1"/>
      <protection hidden="1"/>
    </xf>
    <xf numFmtId="0" fontId="73" fillId="25" borderId="55" xfId="0" applyFont="1" applyFill="1" applyBorder="1" applyAlignment="1" applyProtection="1">
      <alignment horizontal="center" vertical="center" wrapText="1"/>
      <protection hidden="1"/>
    </xf>
    <xf numFmtId="0" fontId="73" fillId="25" borderId="29" xfId="0" applyFont="1" applyFill="1" applyBorder="1" applyAlignment="1" applyProtection="1">
      <alignment horizontal="center" vertical="center" wrapText="1"/>
      <protection hidden="1"/>
    </xf>
    <xf numFmtId="3" fontId="73" fillId="25" borderId="35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0" xfId="271" applyNumberFormat="1" applyFont="1" applyFill="1" applyBorder="1" applyAlignment="1" applyProtection="1">
      <alignment horizontal="center" vertical="center" wrapText="1"/>
      <protection hidden="1"/>
    </xf>
    <xf numFmtId="3" fontId="73" fillId="25" borderId="43" xfId="271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0" applyFont="1" applyFill="1" applyBorder="1" applyAlignment="1" applyProtection="1">
      <alignment horizontal="center" vertical="center" wrapText="1"/>
      <protection hidden="1"/>
    </xf>
    <xf numFmtId="0" fontId="73" fillId="25" borderId="48" xfId="0" applyFont="1" applyFill="1" applyBorder="1" applyAlignment="1" applyProtection="1">
      <alignment horizontal="center" vertical="center" wrapText="1"/>
      <protection hidden="1"/>
    </xf>
    <xf numFmtId="0" fontId="73" fillId="25" borderId="49" xfId="0" applyFont="1" applyFill="1" applyBorder="1" applyAlignment="1" applyProtection="1">
      <alignment horizontal="center" vertical="center" wrapText="1"/>
      <protection hidden="1"/>
    </xf>
    <xf numFmtId="177" fontId="73" fillId="25" borderId="59" xfId="272" applyFont="1" applyFill="1" applyBorder="1" applyAlignment="1" applyProtection="1">
      <alignment horizontal="center" vertical="center" wrapText="1"/>
      <protection hidden="1"/>
    </xf>
    <xf numFmtId="177" fontId="73" fillId="25" borderId="55" xfId="272" applyFont="1" applyFill="1" applyBorder="1" applyAlignment="1" applyProtection="1">
      <alignment horizontal="center" vertical="center" wrapText="1"/>
      <protection hidden="1"/>
    </xf>
    <xf numFmtId="177" fontId="73" fillId="25" borderId="29" xfId="272" applyFont="1" applyFill="1" applyBorder="1" applyAlignment="1" applyProtection="1">
      <alignment horizontal="center" vertical="center" wrapText="1"/>
      <protection hidden="1"/>
    </xf>
    <xf numFmtId="0" fontId="7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26" xfId="333" applyFont="1" applyFill="1" applyBorder="1" applyAlignment="1" applyProtection="1">
      <alignment horizontal="center" vertical="center" wrapText="1"/>
      <protection hidden="1"/>
    </xf>
    <xf numFmtId="0" fontId="73" fillId="25" borderId="55" xfId="333" applyFont="1" applyFill="1" applyBorder="1" applyAlignment="1" applyProtection="1">
      <alignment horizontal="center" vertical="center" wrapText="1"/>
      <protection hidden="1"/>
    </xf>
    <xf numFmtId="0" fontId="73" fillId="25" borderId="29" xfId="333" applyFont="1" applyFill="1" applyBorder="1" applyAlignment="1" applyProtection="1">
      <alignment horizontal="center" vertical="center" wrapText="1"/>
      <protection hidden="1"/>
    </xf>
    <xf numFmtId="177" fontId="73" fillId="25" borderId="26" xfId="272" applyFont="1" applyFill="1" applyBorder="1" applyAlignment="1" applyProtection="1">
      <alignment horizontal="center" vertical="center" wrapText="1"/>
      <protection hidden="1"/>
    </xf>
    <xf numFmtId="177" fontId="73" fillId="25" borderId="67" xfId="272" applyFont="1" applyFill="1" applyBorder="1" applyAlignment="1" applyProtection="1">
      <alignment horizontal="center" vertical="center" wrapText="1"/>
      <protection hidden="1"/>
    </xf>
    <xf numFmtId="177" fontId="73" fillId="25" borderId="35" xfId="272" applyFont="1" applyFill="1" applyBorder="1" applyAlignment="1" applyProtection="1">
      <alignment horizontal="center" vertical="center" wrapText="1"/>
      <protection hidden="1"/>
    </xf>
    <xf numFmtId="177" fontId="73" fillId="25" borderId="60" xfId="272" applyFont="1" applyFill="1" applyBorder="1" applyAlignment="1" applyProtection="1">
      <alignment horizontal="center" vertical="center" wrapText="1"/>
      <protection hidden="1"/>
    </xf>
    <xf numFmtId="177" fontId="73" fillId="25" borderId="21" xfId="272" applyFont="1" applyFill="1" applyBorder="1" applyAlignment="1" applyProtection="1">
      <alignment horizontal="center" vertical="center" wrapText="1"/>
      <protection hidden="1"/>
    </xf>
    <xf numFmtId="177" fontId="73" fillId="25" borderId="49" xfId="272" applyFont="1" applyFill="1" applyBorder="1" applyAlignment="1" applyProtection="1">
      <alignment horizontal="center" vertical="center" wrapText="1"/>
      <protection hidden="1"/>
    </xf>
    <xf numFmtId="177" fontId="73" fillId="25" borderId="69" xfId="272" applyFont="1" applyFill="1" applyBorder="1" applyAlignment="1" applyProtection="1">
      <alignment horizontal="center" vertical="center" wrapText="1"/>
      <protection hidden="1"/>
    </xf>
    <xf numFmtId="0" fontId="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37" xfId="333" applyFont="1" applyFill="1" applyBorder="1" applyAlignment="1" applyProtection="1">
      <alignment horizontal="center" vertical="center" wrapText="1"/>
      <protection hidden="1"/>
    </xf>
    <xf numFmtId="0" fontId="73" fillId="25" borderId="20" xfId="333" applyFont="1" applyFill="1" applyBorder="1" applyAlignment="1" applyProtection="1">
      <alignment horizontal="center" vertical="center" wrapText="1"/>
      <protection hidden="1"/>
    </xf>
    <xf numFmtId="0" fontId="73" fillId="25" borderId="38" xfId="333" applyFont="1" applyFill="1" applyBorder="1" applyAlignment="1" applyProtection="1">
      <alignment horizontal="center" vertical="center" wrapText="1"/>
      <protection hidden="1"/>
    </xf>
    <xf numFmtId="177" fontId="73" fillId="25" borderId="54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8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43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30" xfId="272" applyFont="1" applyFill="1" applyBorder="1" applyAlignment="1" applyProtection="1">
      <alignment horizontal="center" vertical="center" wrapText="1" shrinkToFit="1"/>
      <protection hidden="1"/>
    </xf>
    <xf numFmtId="0" fontId="73" fillId="25" borderId="67" xfId="333" applyFont="1" applyFill="1" applyBorder="1" applyAlignment="1" applyProtection="1">
      <alignment horizontal="center" vertical="center" wrapText="1"/>
      <protection hidden="1"/>
    </xf>
    <xf numFmtId="0" fontId="73" fillId="25" borderId="35" xfId="333" applyFont="1" applyFill="1" applyBorder="1" applyAlignment="1" applyProtection="1">
      <alignment horizontal="center" vertical="center" wrapText="1"/>
      <protection hidden="1"/>
    </xf>
    <xf numFmtId="0" fontId="73" fillId="25" borderId="44" xfId="333" applyFont="1" applyFill="1" applyBorder="1" applyAlignment="1" applyProtection="1">
      <alignment horizontal="center" vertical="center" wrapText="1"/>
      <protection hidden="1"/>
    </xf>
    <xf numFmtId="0" fontId="73" fillId="25" borderId="21" xfId="333" applyFont="1" applyFill="1" applyBorder="1" applyAlignment="1" applyProtection="1">
      <alignment horizontal="center" vertical="center" wrapText="1"/>
      <protection hidden="1"/>
    </xf>
    <xf numFmtId="0" fontId="73" fillId="25" borderId="0" xfId="333" applyFont="1" applyFill="1" applyBorder="1" applyAlignment="1" applyProtection="1">
      <alignment horizontal="center" vertical="center" wrapText="1"/>
      <protection hidden="1"/>
    </xf>
    <xf numFmtId="0" fontId="73" fillId="25" borderId="16" xfId="333" applyFont="1" applyFill="1" applyBorder="1" applyAlignment="1" applyProtection="1">
      <alignment horizontal="center" vertical="center" wrapText="1"/>
      <protection hidden="1"/>
    </xf>
    <xf numFmtId="0" fontId="73" fillId="25" borderId="7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4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0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272" applyNumberFormat="1" applyFont="1" applyFill="1" applyBorder="1" applyAlignment="1" applyProtection="1">
      <alignment horizontal="center" vertical="center"/>
      <protection hidden="1"/>
    </xf>
    <xf numFmtId="0" fontId="73" fillId="25" borderId="40" xfId="272" applyNumberFormat="1" applyFont="1" applyFill="1" applyBorder="1" applyAlignment="1" applyProtection="1">
      <alignment horizontal="center" vertical="center"/>
      <protection hidden="1"/>
    </xf>
    <xf numFmtId="0" fontId="73" fillId="25" borderId="27" xfId="333" applyFont="1" applyFill="1" applyBorder="1" applyAlignment="1" applyProtection="1">
      <alignment horizontal="center" vertical="center" wrapText="1"/>
      <protection hidden="1"/>
    </xf>
    <xf numFmtId="0" fontId="73" fillId="25" borderId="43" xfId="333" applyFont="1" applyFill="1" applyBorder="1" applyAlignment="1" applyProtection="1">
      <alignment horizontal="center" vertical="center" wrapText="1"/>
      <protection hidden="1"/>
    </xf>
    <xf numFmtId="0" fontId="73" fillId="25" borderId="30" xfId="333" applyFont="1" applyFill="1" applyBorder="1" applyAlignment="1" applyProtection="1">
      <alignment horizontal="center" vertical="center" wrapText="1"/>
      <protection hidden="1"/>
    </xf>
    <xf numFmtId="177" fontId="73" fillId="25" borderId="67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35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60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1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0" xfId="272" applyFont="1" applyFill="1" applyBorder="1" applyAlignment="1" applyProtection="1">
      <alignment horizontal="center" vertical="center" wrapText="1" shrinkToFit="1"/>
      <protection hidden="1"/>
    </xf>
    <xf numFmtId="0" fontId="73" fillId="25" borderId="60" xfId="333" applyFont="1" applyFill="1" applyBorder="1" applyAlignment="1" applyProtection="1">
      <alignment horizontal="center" vertical="center" wrapText="1"/>
      <protection hidden="1"/>
    </xf>
    <xf numFmtId="0" fontId="73" fillId="25" borderId="24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72" applyNumberFormat="1" applyFont="1" applyFill="1" applyBorder="1" applyAlignment="1" applyProtection="1">
      <alignment horizontal="center" vertical="center"/>
      <protection hidden="1"/>
    </xf>
    <xf numFmtId="0" fontId="73" fillId="25" borderId="32" xfId="272" applyNumberFormat="1" applyFont="1" applyFill="1" applyBorder="1" applyAlignment="1" applyProtection="1">
      <alignment horizontal="center" vertical="center"/>
      <protection hidden="1"/>
    </xf>
    <xf numFmtId="0" fontId="73" fillId="25" borderId="68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4" xfId="272" applyNumberFormat="1" applyFont="1" applyFill="1" applyBorder="1" applyAlignment="1" applyProtection="1">
      <alignment horizontal="center" vertical="center"/>
      <protection hidden="1"/>
    </xf>
    <xf numFmtId="0" fontId="73" fillId="25" borderId="28" xfId="272" applyNumberFormat="1" applyFont="1" applyFill="1" applyBorder="1" applyAlignment="1" applyProtection="1">
      <alignment horizontal="center" vertical="center"/>
      <protection hidden="1"/>
    </xf>
    <xf numFmtId="0" fontId="73" fillId="25" borderId="52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3" xfId="333" applyFont="1" applyFill="1" applyBorder="1" applyAlignment="1" applyProtection="1">
      <alignment horizontal="center" vertical="center" wrapText="1"/>
      <protection hidden="1"/>
    </xf>
    <xf numFmtId="0" fontId="73" fillId="25" borderId="67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1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72" applyNumberFormat="1" applyFont="1" applyFill="1" applyBorder="1" applyAlignment="1" applyProtection="1">
      <alignment horizontal="center" vertical="center" wrapText="1"/>
      <protection hidden="1"/>
    </xf>
    <xf numFmtId="177" fontId="73" fillId="25" borderId="55" xfId="272" applyFont="1" applyFill="1" applyBorder="1" applyAlignment="1" applyProtection="1">
      <alignment horizontal="center" vertical="center" wrapText="1" shrinkToFit="1"/>
      <protection hidden="1"/>
    </xf>
    <xf numFmtId="177" fontId="73" fillId="25" borderId="29" xfId="272" applyFont="1" applyFill="1" applyBorder="1" applyAlignment="1" applyProtection="1">
      <alignment horizontal="center" vertical="center" wrapText="1" shrinkToFit="1"/>
      <protection hidden="1"/>
    </xf>
    <xf numFmtId="0" fontId="169" fillId="25" borderId="55" xfId="0" applyFont="1" applyFill="1" applyBorder="1" applyAlignment="1" applyProtection="1">
      <alignment horizontal="center" vertical="center" wrapText="1"/>
      <protection hidden="1"/>
    </xf>
    <xf numFmtId="0" fontId="169" fillId="25" borderId="29" xfId="0" applyFont="1" applyFill="1" applyBorder="1" applyAlignment="1" applyProtection="1">
      <alignment horizontal="center" vertical="center" wrapText="1"/>
      <protection hidden="1"/>
    </xf>
    <xf numFmtId="0" fontId="73" fillId="25" borderId="26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55" xfId="272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272" applyNumberFormat="1" applyFont="1" applyFill="1" applyBorder="1" applyAlignment="1" applyProtection="1">
      <alignment horizontal="center" vertical="center" wrapText="1"/>
      <protection hidden="1"/>
    </xf>
    <xf numFmtId="0" fontId="173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73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73" fillId="25" borderId="78" xfId="0" applyFont="1" applyFill="1" applyBorder="1" applyAlignment="1" applyProtection="1">
      <alignment horizontal="center" vertical="center" wrapText="1"/>
      <protection hidden="1"/>
    </xf>
    <xf numFmtId="0" fontId="161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61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161" fillId="25" borderId="35" xfId="272" applyFont="1" applyFill="1" applyBorder="1" applyAlignment="1" applyProtection="1">
      <alignment horizontal="center" vertical="center" wrapText="1"/>
      <protection hidden="1"/>
    </xf>
    <xf numFmtId="177" fontId="161" fillId="25" borderId="0" xfId="272" applyFont="1" applyFill="1" applyBorder="1" applyAlignment="1" applyProtection="1">
      <alignment horizontal="center" vertical="center" wrapText="1"/>
      <protection hidden="1"/>
    </xf>
    <xf numFmtId="177" fontId="161" fillId="25" borderId="23" xfId="272" applyFont="1" applyFill="1" applyBorder="1" applyAlignment="1" applyProtection="1">
      <alignment horizontal="center" vertical="center" wrapText="1"/>
      <protection hidden="1"/>
    </xf>
    <xf numFmtId="0" fontId="73" fillId="25" borderId="26" xfId="0" applyFont="1" applyFill="1" applyBorder="1" applyAlignment="1" applyProtection="1">
      <alignment horizontal="center" vertical="center"/>
      <protection hidden="1"/>
    </xf>
    <xf numFmtId="0" fontId="73" fillId="25" borderId="58" xfId="0" applyFont="1" applyFill="1" applyBorder="1" applyAlignment="1" applyProtection="1">
      <alignment horizontal="center" vertical="center" wrapText="1"/>
      <protection hidden="1"/>
    </xf>
    <xf numFmtId="0" fontId="73" fillId="25" borderId="42" xfId="0" applyFont="1" applyFill="1" applyBorder="1" applyAlignment="1" applyProtection="1">
      <alignment horizontal="center" vertical="center" wrapText="1"/>
      <protection hidden="1"/>
    </xf>
    <xf numFmtId="0" fontId="73" fillId="25" borderId="53" xfId="0" applyFont="1" applyFill="1" applyBorder="1" applyAlignment="1" applyProtection="1">
      <alignment horizontal="center" vertical="center"/>
      <protection hidden="1"/>
    </xf>
    <xf numFmtId="0" fontId="73" fillId="25" borderId="70" xfId="0" applyFont="1" applyFill="1" applyBorder="1" applyAlignment="1" applyProtection="1">
      <alignment horizontal="center" vertical="center"/>
      <protection hidden="1"/>
    </xf>
    <xf numFmtId="0" fontId="73" fillId="25" borderId="6" xfId="0" applyFont="1" applyFill="1" applyBorder="1" applyAlignment="1" applyProtection="1">
      <alignment horizontal="center" vertical="center"/>
      <protection hidden="1"/>
    </xf>
    <xf numFmtId="0" fontId="73" fillId="25" borderId="44" xfId="0" applyFont="1" applyFill="1" applyBorder="1" applyAlignment="1" applyProtection="1">
      <alignment horizontal="center" vertical="center"/>
      <protection hidden="1"/>
    </xf>
    <xf numFmtId="177" fontId="73" fillId="25" borderId="0" xfId="272" applyFont="1" applyFill="1" applyBorder="1" applyAlignment="1" applyProtection="1">
      <alignment horizontal="center" vertical="center"/>
      <protection hidden="1"/>
    </xf>
    <xf numFmtId="0" fontId="73" fillId="25" borderId="16" xfId="0" applyFont="1" applyFill="1" applyBorder="1" applyAlignment="1" applyProtection="1">
      <alignment horizontal="center" vertical="center"/>
      <protection hidden="1"/>
    </xf>
    <xf numFmtId="177" fontId="73" fillId="25" borderId="23" xfId="272" applyFont="1" applyFill="1" applyBorder="1" applyAlignment="1" applyProtection="1">
      <alignment horizontal="center" vertical="center"/>
      <protection hidden="1"/>
    </xf>
    <xf numFmtId="0" fontId="73" fillId="25" borderId="50" xfId="0" applyFont="1" applyFill="1" applyBorder="1" applyAlignment="1" applyProtection="1">
      <alignment horizontal="center" vertical="center"/>
      <protection hidden="1"/>
    </xf>
    <xf numFmtId="177" fontId="73" fillId="25" borderId="61" xfId="273" applyFont="1" applyFill="1" applyBorder="1" applyAlignment="1" applyProtection="1">
      <alignment horizontal="center" vertical="center" wrapText="1"/>
      <protection hidden="1"/>
    </xf>
    <xf numFmtId="177" fontId="73" fillId="25" borderId="76" xfId="273" applyFont="1" applyFill="1" applyBorder="1" applyAlignment="1" applyProtection="1">
      <alignment horizontal="center" vertical="center"/>
      <protection hidden="1"/>
    </xf>
    <xf numFmtId="177" fontId="73" fillId="25" borderId="77" xfId="273" applyFont="1" applyFill="1" applyBorder="1" applyAlignment="1" applyProtection="1">
      <alignment horizontal="center" vertical="center"/>
      <protection hidden="1"/>
    </xf>
    <xf numFmtId="177" fontId="73" fillId="25" borderId="51" xfId="273" applyFont="1" applyFill="1" applyBorder="1" applyAlignment="1" applyProtection="1">
      <alignment horizontal="center" vertical="center" wrapText="1"/>
      <protection hidden="1"/>
    </xf>
    <xf numFmtId="177" fontId="73" fillId="25" borderId="40" xfId="273" applyFont="1" applyFill="1" applyBorder="1" applyAlignment="1" applyProtection="1">
      <alignment horizontal="center" vertical="center" wrapText="1"/>
      <protection hidden="1"/>
    </xf>
    <xf numFmtId="177" fontId="73" fillId="25" borderId="26" xfId="273" applyFont="1" applyFill="1" applyBorder="1" applyAlignment="1" applyProtection="1">
      <alignment horizontal="center" vertical="center" wrapText="1"/>
      <protection hidden="1"/>
    </xf>
    <xf numFmtId="177" fontId="73" fillId="25" borderId="29" xfId="273" applyFont="1" applyFill="1" applyBorder="1" applyAlignment="1" applyProtection="1">
      <alignment horizontal="center" vertical="center" wrapText="1"/>
      <protection hidden="1"/>
    </xf>
    <xf numFmtId="0" fontId="73" fillId="25" borderId="48" xfId="0" applyFont="1" applyFill="1" applyBorder="1" applyAlignment="1" applyProtection="1">
      <alignment horizontal="center" vertical="center"/>
      <protection hidden="1"/>
    </xf>
    <xf numFmtId="0" fontId="73" fillId="25" borderId="72" xfId="0" applyFont="1" applyFill="1" applyBorder="1" applyAlignment="1" applyProtection="1">
      <alignment horizontal="center" vertical="center"/>
      <protection hidden="1"/>
    </xf>
    <xf numFmtId="0" fontId="73" fillId="25" borderId="60" xfId="0" applyFont="1" applyFill="1" applyBorder="1" applyAlignment="1" applyProtection="1">
      <alignment horizontal="center" vertical="center"/>
      <protection hidden="1"/>
    </xf>
    <xf numFmtId="0" fontId="73" fillId="25" borderId="69" xfId="0" applyFont="1" applyFill="1" applyBorder="1" applyAlignment="1" applyProtection="1">
      <alignment horizontal="center" vertical="center"/>
      <protection hidden="1"/>
    </xf>
    <xf numFmtId="177" fontId="73" fillId="25" borderId="67" xfId="273" applyFont="1" applyFill="1" applyBorder="1" applyAlignment="1" applyProtection="1">
      <alignment horizontal="center" vertical="center" wrapText="1"/>
      <protection hidden="1"/>
    </xf>
    <xf numFmtId="177" fontId="73" fillId="25" borderId="35" xfId="273" applyFont="1" applyFill="1" applyBorder="1" applyAlignment="1" applyProtection="1">
      <alignment horizontal="center" vertical="center"/>
      <protection hidden="1"/>
    </xf>
    <xf numFmtId="177" fontId="73" fillId="25" borderId="48" xfId="273" applyFont="1" applyFill="1" applyBorder="1" applyAlignment="1" applyProtection="1">
      <alignment horizontal="center" vertical="center"/>
      <protection hidden="1"/>
    </xf>
    <xf numFmtId="177" fontId="73" fillId="25" borderId="49" xfId="273" applyFont="1" applyFill="1" applyBorder="1" applyAlignment="1" applyProtection="1">
      <alignment horizontal="center" vertical="center"/>
      <protection hidden="1"/>
    </xf>
    <xf numFmtId="177" fontId="73" fillId="25" borderId="44" xfId="273" applyFont="1" applyFill="1" applyBorder="1" applyAlignment="1" applyProtection="1">
      <alignment horizontal="center" vertical="center" wrapText="1"/>
      <protection hidden="1"/>
    </xf>
    <xf numFmtId="177" fontId="73" fillId="25" borderId="31" xfId="273" applyFont="1" applyFill="1" applyBorder="1" applyAlignment="1" applyProtection="1">
      <alignment horizontal="center" vertical="center"/>
      <protection hidden="1"/>
    </xf>
    <xf numFmtId="177" fontId="73" fillId="25" borderId="32" xfId="273" applyFont="1" applyFill="1" applyBorder="1" applyAlignment="1" applyProtection="1">
      <alignment horizontal="center" vertical="center"/>
      <protection hidden="1"/>
    </xf>
    <xf numFmtId="177" fontId="73" fillId="25" borderId="57" xfId="273" applyFont="1" applyFill="1" applyBorder="1" applyAlignment="1" applyProtection="1">
      <alignment horizontal="center" vertical="center" wrapText="1"/>
      <protection hidden="1"/>
    </xf>
    <xf numFmtId="177" fontId="73" fillId="25" borderId="42" xfId="273" applyFont="1" applyFill="1" applyBorder="1" applyAlignment="1" applyProtection="1">
      <alignment horizontal="center" vertical="center" wrapText="1"/>
      <protection hidden="1"/>
    </xf>
    <xf numFmtId="177" fontId="73" fillId="25" borderId="27" xfId="273" applyFont="1" applyFill="1" applyBorder="1" applyAlignment="1" applyProtection="1">
      <alignment horizontal="center" vertical="center" wrapText="1"/>
      <protection hidden="1"/>
    </xf>
    <xf numFmtId="177" fontId="73" fillId="25" borderId="30" xfId="273" applyFont="1" applyFill="1" applyBorder="1" applyAlignment="1" applyProtection="1">
      <alignment horizontal="center" vertical="center" wrapText="1"/>
      <protection hidden="1"/>
    </xf>
    <xf numFmtId="0" fontId="73" fillId="25" borderId="67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48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9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41" xfId="273" applyFont="1" applyFill="1" applyBorder="1" applyAlignment="1" applyProtection="1">
      <alignment horizontal="center" vertical="center" wrapText="1"/>
      <protection hidden="1"/>
    </xf>
    <xf numFmtId="177" fontId="73" fillId="25" borderId="45" xfId="273" applyFont="1" applyFill="1" applyBorder="1" applyAlignment="1" applyProtection="1">
      <alignment horizontal="center" vertical="center" wrapText="1"/>
      <protection hidden="1"/>
    </xf>
    <xf numFmtId="0" fontId="73" fillId="25" borderId="62" xfId="0" applyFont="1" applyFill="1" applyBorder="1" applyAlignment="1" applyProtection="1">
      <alignment horizontal="center" vertical="center" wrapText="1"/>
      <protection hidden="1"/>
    </xf>
    <xf numFmtId="0" fontId="73" fillId="25" borderId="69" xfId="0" applyFont="1" applyFill="1" applyBorder="1" applyAlignment="1" applyProtection="1">
      <alignment horizontal="center" vertical="center" wrapText="1"/>
      <protection hidden="1"/>
    </xf>
    <xf numFmtId="3" fontId="73" fillId="25" borderId="67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44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48" xfId="273" applyNumberFormat="1" applyFont="1" applyFill="1" applyBorder="1" applyAlignment="1" applyProtection="1">
      <alignment horizontal="center" vertical="center" wrapText="1"/>
      <protection hidden="1"/>
    </xf>
    <xf numFmtId="3" fontId="73" fillId="25" borderId="72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60" xfId="273" applyFont="1" applyFill="1" applyBorder="1" applyAlignment="1" applyProtection="1">
      <alignment horizontal="center" vertical="center" wrapText="1"/>
      <protection hidden="1"/>
    </xf>
    <xf numFmtId="177" fontId="73" fillId="25" borderId="48" xfId="273" applyFont="1" applyFill="1" applyBorder="1" applyAlignment="1" applyProtection="1">
      <alignment horizontal="center" vertical="center" wrapText="1"/>
      <protection hidden="1"/>
    </xf>
    <xf numFmtId="177" fontId="73" fillId="25" borderId="69" xfId="273" applyFont="1" applyFill="1" applyBorder="1" applyAlignment="1" applyProtection="1">
      <alignment horizontal="center" vertical="center" wrapText="1"/>
      <protection hidden="1"/>
    </xf>
    <xf numFmtId="0" fontId="73" fillId="25" borderId="61" xfId="273" applyNumberFormat="1" applyFont="1" applyFill="1" applyBorder="1" applyAlignment="1" applyProtection="1">
      <alignment horizontal="center" vertical="center" wrapText="1"/>
      <protection hidden="1"/>
    </xf>
    <xf numFmtId="0" fontId="73" fillId="25" borderId="62" xfId="273" applyNumberFormat="1" applyFont="1" applyFill="1" applyBorder="1" applyAlignment="1" applyProtection="1">
      <alignment horizontal="center" vertical="center" wrapText="1"/>
      <protection hidden="1"/>
    </xf>
    <xf numFmtId="177" fontId="73" fillId="25" borderId="61" xfId="274" applyFont="1" applyFill="1" applyBorder="1" applyAlignment="1" applyProtection="1">
      <alignment horizontal="center" vertical="center" wrapText="1"/>
      <protection hidden="1"/>
    </xf>
    <xf numFmtId="177" fontId="73" fillId="25" borderId="18" xfId="274" applyFont="1" applyFill="1" applyBorder="1" applyAlignment="1" applyProtection="1">
      <alignment horizontal="center" vertical="center"/>
      <protection hidden="1"/>
    </xf>
    <xf numFmtId="177" fontId="73" fillId="25" borderId="36" xfId="274" applyFont="1" applyFill="1" applyBorder="1" applyAlignment="1" applyProtection="1">
      <alignment horizontal="center" vertical="center"/>
      <protection hidden="1"/>
    </xf>
    <xf numFmtId="177" fontId="73" fillId="25" borderId="53" xfId="274" applyFont="1" applyFill="1" applyBorder="1" applyAlignment="1" applyProtection="1">
      <alignment horizontal="center" vertical="center" wrapText="1"/>
      <protection hidden="1"/>
    </xf>
    <xf numFmtId="177" fontId="73" fillId="25" borderId="51" xfId="274" applyFont="1" applyFill="1" applyBorder="1" applyAlignment="1" applyProtection="1">
      <alignment horizontal="center" vertical="center"/>
      <protection hidden="1"/>
    </xf>
    <xf numFmtId="177" fontId="73" fillId="25" borderId="40" xfId="274" applyFont="1" applyFill="1" applyBorder="1" applyAlignment="1" applyProtection="1">
      <alignment horizontal="center" vertical="center"/>
      <protection hidden="1"/>
    </xf>
    <xf numFmtId="177" fontId="73" fillId="25" borderId="56" xfId="274" applyFont="1" applyFill="1" applyBorder="1" applyAlignment="1" applyProtection="1">
      <alignment horizontal="center" vertical="center" wrapText="1"/>
      <protection hidden="1"/>
    </xf>
    <xf numFmtId="177" fontId="73" fillId="25" borderId="57" xfId="274" applyFont="1" applyFill="1" applyBorder="1" applyAlignment="1" applyProtection="1">
      <alignment horizontal="center" vertical="center"/>
      <protection hidden="1"/>
    </xf>
    <xf numFmtId="177" fontId="73" fillId="25" borderId="42" xfId="274" applyFont="1" applyFill="1" applyBorder="1" applyAlignment="1" applyProtection="1">
      <alignment horizontal="center" vertical="center"/>
      <protection hidden="1"/>
    </xf>
    <xf numFmtId="0" fontId="73" fillId="25" borderId="60" xfId="328" applyFont="1" applyFill="1" applyBorder="1" applyAlignment="1" applyProtection="1">
      <alignment horizontal="center" vertical="center" wrapText="1"/>
      <protection hidden="1"/>
    </xf>
    <xf numFmtId="0" fontId="73" fillId="25" borderId="43" xfId="328" applyFont="1" applyFill="1" applyBorder="1" applyAlignment="1" applyProtection="1">
      <alignment horizontal="center" vertical="center" wrapText="1"/>
      <protection hidden="1"/>
    </xf>
    <xf numFmtId="0" fontId="73" fillId="25" borderId="30" xfId="328" applyFont="1" applyFill="1" applyBorder="1" applyAlignment="1" applyProtection="1">
      <alignment horizontal="center" vertical="center" wrapText="1"/>
      <protection hidden="1"/>
    </xf>
    <xf numFmtId="177" fontId="73" fillId="25" borderId="44" xfId="274" applyFont="1" applyFill="1" applyBorder="1" applyAlignment="1" applyProtection="1">
      <alignment horizontal="center" vertical="center" wrapText="1"/>
      <protection hidden="1"/>
    </xf>
    <xf numFmtId="177" fontId="73" fillId="25" borderId="16" xfId="274" applyFont="1" applyFill="1" applyBorder="1" applyAlignment="1" applyProtection="1">
      <alignment horizontal="center" vertical="center" wrapText="1"/>
      <protection hidden="1"/>
    </xf>
    <xf numFmtId="177" fontId="73" fillId="25" borderId="50" xfId="274" applyFont="1" applyFill="1" applyBorder="1" applyAlignment="1" applyProtection="1">
      <alignment horizontal="center" vertical="center" wrapText="1"/>
      <protection hidden="1"/>
    </xf>
    <xf numFmtId="177" fontId="73" fillId="25" borderId="59" xfId="274" applyFont="1" applyFill="1" applyBorder="1" applyAlignment="1" applyProtection="1">
      <alignment horizontal="center" vertical="center" wrapText="1"/>
      <protection hidden="1"/>
    </xf>
    <xf numFmtId="177" fontId="73" fillId="25" borderId="55" xfId="274" applyFont="1" applyFill="1" applyBorder="1" applyAlignment="1" applyProtection="1">
      <alignment horizontal="center" vertical="center" wrapText="1"/>
      <protection hidden="1"/>
    </xf>
    <xf numFmtId="177" fontId="73" fillId="25" borderId="29" xfId="274" applyFont="1" applyFill="1" applyBorder="1" applyAlignment="1" applyProtection="1">
      <alignment horizontal="center" vertical="center" wrapText="1"/>
      <protection hidden="1"/>
    </xf>
    <xf numFmtId="177" fontId="73" fillId="25" borderId="75" xfId="274" applyFont="1" applyFill="1" applyBorder="1" applyAlignment="1" applyProtection="1">
      <alignment horizontal="center" vertical="center" wrapText="1"/>
      <protection hidden="1"/>
    </xf>
    <xf numFmtId="177" fontId="73" fillId="25" borderId="41" xfId="274" applyFont="1" applyFill="1" applyBorder="1" applyAlignment="1" applyProtection="1">
      <alignment horizontal="center" vertical="center"/>
      <protection hidden="1"/>
    </xf>
    <xf numFmtId="177" fontId="73" fillId="25" borderId="45" xfId="274" applyFont="1" applyFill="1" applyBorder="1" applyAlignment="1" applyProtection="1">
      <alignment horizontal="center" vertical="center"/>
      <protection hidden="1"/>
    </xf>
    <xf numFmtId="3" fontId="73" fillId="25" borderId="0" xfId="332" applyNumberFormat="1" applyFont="1" applyFill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61" fillId="25" borderId="35" xfId="332" applyFont="1" applyFill="1" applyBorder="1" applyAlignment="1" applyProtection="1">
      <alignment horizontal="right"/>
      <protection hidden="1"/>
    </xf>
    <xf numFmtId="0" fontId="0" fillId="0" borderId="35" xfId="0" applyBorder="1" applyAlignme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73" fillId="25" borderId="79" xfId="333" applyFont="1" applyFill="1" applyBorder="1" applyAlignment="1" applyProtection="1">
      <alignment horizontal="right"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73" fillId="25" borderId="6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5" xfId="0" applyBorder="1" applyAlignment="1" applyProtection="1">
      <alignment horizontal="center" vertical="center" wrapText="1"/>
      <protection hidden="1"/>
    </xf>
    <xf numFmtId="0" fontId="73" fillId="25" borderId="7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5" xfId="0" applyBorder="1" applyAlignment="1" applyProtection="1">
      <alignment horizontal="center" vertical="center" wrapText="1"/>
      <protection hidden="1"/>
    </xf>
    <xf numFmtId="0" fontId="0" fillId="0" borderId="24" xfId="0" applyBorder="1" applyAlignment="1" applyProtection="1">
      <alignment horizontal="center" vertical="center" wrapText="1"/>
      <protection hidden="1"/>
    </xf>
    <xf numFmtId="0" fontId="73" fillId="25" borderId="51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0" xfId="275" applyNumberFormat="1" applyFont="1" applyFill="1" applyBorder="1" applyAlignment="1" applyProtection="1">
      <alignment horizontal="center" vertical="center"/>
      <protection hidden="1"/>
    </xf>
    <xf numFmtId="0" fontId="73" fillId="25" borderId="61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18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6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9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6" xfId="275" applyNumberFormat="1" applyFont="1" applyFill="1" applyBorder="1" applyAlignment="1" applyProtection="1">
      <alignment horizontal="center" vertical="center"/>
      <protection hidden="1"/>
    </xf>
    <xf numFmtId="0" fontId="73" fillId="25" borderId="61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35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60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44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50" xfId="274" applyNumberFormat="1" applyFont="1" applyFill="1" applyBorder="1" applyAlignment="1" applyProtection="1">
      <alignment horizontal="center" vertical="center" wrapText="1"/>
      <protection hidden="1"/>
    </xf>
    <xf numFmtId="0" fontId="73" fillId="25" borderId="33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34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54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8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55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65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66" xfId="275" applyNumberFormat="1" applyFont="1" applyFill="1" applyBorder="1" applyAlignment="1" applyProtection="1">
      <alignment horizontal="center" vertical="center"/>
      <protection hidden="1"/>
    </xf>
    <xf numFmtId="0" fontId="73" fillId="25" borderId="57" xfId="275" applyNumberFormat="1" applyFont="1" applyFill="1" applyBorder="1" applyAlignment="1" applyProtection="1">
      <alignment horizontal="center" vertical="center" wrapText="1"/>
      <protection hidden="1"/>
    </xf>
    <xf numFmtId="0" fontId="73" fillId="25" borderId="42" xfId="275" applyNumberFormat="1" applyFont="1" applyFill="1" applyBorder="1" applyAlignment="1" applyProtection="1">
      <alignment horizontal="center" vertical="center"/>
      <protection hidden="1"/>
    </xf>
    <xf numFmtId="0" fontId="73" fillId="25" borderId="37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38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26" xfId="276" applyNumberFormat="1" applyFont="1" applyFill="1" applyBorder="1" applyAlignment="1" applyProtection="1">
      <alignment horizontal="center" vertical="center" wrapText="1"/>
      <protection hidden="1"/>
    </xf>
    <xf numFmtId="0" fontId="73" fillId="25" borderId="29" xfId="276" applyNumberFormat="1" applyFont="1" applyFill="1" applyBorder="1" applyAlignment="1" applyProtection="1">
      <alignment horizontal="center" vertical="center" wrapText="1"/>
      <protection hidden="1"/>
    </xf>
    <xf numFmtId="185" fontId="159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61" xfId="272" applyFont="1" applyFill="1" applyBorder="1" applyAlignment="1" applyProtection="1">
      <alignment horizontal="center" vertical="center" wrapText="1"/>
      <protection hidden="1"/>
    </xf>
    <xf numFmtId="177" fontId="73" fillId="25" borderId="18" xfId="272" applyFont="1" applyFill="1" applyBorder="1" applyAlignment="1" applyProtection="1">
      <alignment horizontal="center" vertical="center" wrapText="1"/>
      <protection hidden="1"/>
    </xf>
    <xf numFmtId="177" fontId="73" fillId="25" borderId="36" xfId="272" applyFont="1" applyFill="1" applyBorder="1" applyAlignment="1" applyProtection="1">
      <alignment horizontal="center" vertical="center" wrapText="1"/>
      <protection hidden="1"/>
    </xf>
    <xf numFmtId="177" fontId="73" fillId="25" borderId="44" xfId="272" applyFont="1" applyFill="1" applyBorder="1" applyAlignment="1" applyProtection="1">
      <alignment horizontal="center" vertical="center" wrapText="1"/>
      <protection hidden="1"/>
    </xf>
    <xf numFmtId="177" fontId="73" fillId="25" borderId="16" xfId="272" applyFont="1" applyFill="1" applyBorder="1" applyAlignment="1" applyProtection="1">
      <alignment horizontal="center" vertical="center" wrapText="1"/>
      <protection hidden="1"/>
    </xf>
    <xf numFmtId="177" fontId="73" fillId="25" borderId="50" xfId="272" applyFont="1" applyFill="1" applyBorder="1" applyAlignment="1" applyProtection="1">
      <alignment horizontal="center" vertical="center" wrapText="1"/>
      <protection hidden="1"/>
    </xf>
    <xf numFmtId="0" fontId="73" fillId="25" borderId="72" xfId="0" applyFont="1" applyFill="1" applyBorder="1" applyAlignment="1" applyProtection="1">
      <alignment horizontal="center" vertical="center" wrapText="1"/>
      <protection hidden="1"/>
    </xf>
    <xf numFmtId="0" fontId="73" fillId="25" borderId="25" xfId="0" applyFont="1" applyFill="1" applyBorder="1" applyAlignment="1" applyProtection="1">
      <alignment horizontal="center" vertical="center" wrapText="1"/>
      <protection hidden="1"/>
    </xf>
    <xf numFmtId="177" fontId="73" fillId="25" borderId="33" xfId="276" applyFont="1" applyFill="1" applyBorder="1" applyAlignment="1" applyProtection="1">
      <alignment horizontal="center" vertical="center" wrapText="1"/>
      <protection hidden="1"/>
    </xf>
    <xf numFmtId="177" fontId="73" fillId="25" borderId="34" xfId="276" applyFont="1" applyFill="1" applyBorder="1" applyAlignment="1" applyProtection="1">
      <alignment horizontal="center" vertical="center" wrapText="1"/>
      <protection hidden="1"/>
    </xf>
    <xf numFmtId="0" fontId="73" fillId="25" borderId="27" xfId="0" applyFont="1" applyFill="1" applyBorder="1" applyAlignment="1" applyProtection="1">
      <alignment horizontal="center" vertical="center" wrapText="1"/>
      <protection hidden="1"/>
    </xf>
    <xf numFmtId="0" fontId="73" fillId="25" borderId="30" xfId="0" applyFont="1" applyFill="1" applyBorder="1" applyAlignment="1" applyProtection="1">
      <alignment horizontal="center" vertical="center" wrapText="1"/>
      <protection hidden="1"/>
    </xf>
    <xf numFmtId="0" fontId="73" fillId="25" borderId="61" xfId="340" applyFont="1" applyFill="1" applyBorder="1" applyAlignment="1" applyProtection="1">
      <alignment horizontal="center" vertical="center" wrapText="1"/>
      <protection hidden="1"/>
    </xf>
    <xf numFmtId="0" fontId="73" fillId="25" borderId="36" xfId="340" applyFont="1" applyFill="1" applyBorder="1" applyAlignment="1" applyProtection="1">
      <alignment horizontal="center" vertical="center"/>
      <protection hidden="1"/>
    </xf>
    <xf numFmtId="0" fontId="159" fillId="25" borderId="0" xfId="330" applyFont="1" applyFill="1" applyAlignment="1" applyProtection="1">
      <alignment horizontal="center" vertical="center"/>
      <protection hidden="1"/>
    </xf>
    <xf numFmtId="0" fontId="159" fillId="25" borderId="0" xfId="330" applyFont="1" applyFill="1" applyBorder="1" applyAlignment="1" applyProtection="1">
      <alignment horizontal="center" vertical="center"/>
      <protection hidden="1"/>
    </xf>
    <xf numFmtId="0" fontId="170" fillId="25" borderId="0" xfId="330" applyFont="1" applyFill="1" applyBorder="1" applyAlignment="1" applyProtection="1">
      <alignment horizontal="center" vertical="center" shrinkToFit="1"/>
      <protection hidden="1"/>
    </xf>
    <xf numFmtId="0" fontId="179" fillId="25" borderId="0" xfId="330" applyFont="1" applyFill="1" applyBorder="1" applyAlignment="1" applyProtection="1">
      <alignment horizontal="center" vertical="center"/>
      <protection hidden="1"/>
    </xf>
    <xf numFmtId="3" fontId="73" fillId="25" borderId="59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29" xfId="284" applyNumberFormat="1" applyFont="1" applyFill="1" applyBorder="1" applyAlignment="1" applyProtection="1">
      <alignment horizontal="center" vertical="center" wrapText="1"/>
      <protection hidden="1"/>
    </xf>
    <xf numFmtId="181" fontId="73" fillId="25" borderId="60" xfId="284" applyNumberFormat="1" applyFont="1" applyFill="1" applyBorder="1" applyAlignment="1" applyProtection="1">
      <alignment horizontal="center" vertical="center" wrapText="1"/>
      <protection hidden="1"/>
    </xf>
    <xf numFmtId="181" fontId="73" fillId="25" borderId="30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67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34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35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23" xfId="284" applyNumberFormat="1" applyFont="1" applyFill="1" applyBorder="1" applyAlignment="1" applyProtection="1">
      <alignment horizontal="center" vertical="center" wrapText="1"/>
      <protection hidden="1"/>
    </xf>
    <xf numFmtId="3" fontId="73" fillId="25" borderId="60" xfId="284" applyNumberFormat="1" applyFont="1" applyFill="1" applyBorder="1" applyAlignment="1" applyProtection="1">
      <alignment horizontal="center" vertical="center" wrapText="1"/>
      <protection hidden="1"/>
    </xf>
    <xf numFmtId="0" fontId="73" fillId="25" borderId="67" xfId="340" applyFont="1" applyFill="1" applyBorder="1" applyAlignment="1" applyProtection="1">
      <alignment horizontal="center" vertical="center" wrapText="1" shrinkToFit="1"/>
      <protection hidden="1"/>
    </xf>
    <xf numFmtId="0" fontId="73" fillId="25" borderId="34" xfId="340" applyFont="1" applyFill="1" applyBorder="1" applyAlignment="1" applyProtection="1">
      <alignment horizontal="center" vertical="center" shrinkToFit="1"/>
      <protection hidden="1"/>
    </xf>
    <xf numFmtId="3" fontId="73" fillId="25" borderId="30" xfId="284" applyNumberFormat="1" applyFont="1" applyFill="1" applyBorder="1" applyAlignment="1" applyProtection="1">
      <alignment horizontal="center" vertical="center" wrapText="1"/>
      <protection hidden="1"/>
    </xf>
    <xf numFmtId="177" fontId="73" fillId="25" borderId="59" xfId="279" applyFont="1" applyFill="1" applyBorder="1" applyAlignment="1" applyProtection="1">
      <alignment horizontal="center" vertical="center" wrapText="1"/>
      <protection hidden="1"/>
    </xf>
    <xf numFmtId="177" fontId="73" fillId="25" borderId="55" xfId="279" applyFont="1" applyFill="1" applyBorder="1" applyAlignment="1" applyProtection="1">
      <alignment horizontal="center" vertical="center" wrapText="1"/>
      <protection hidden="1"/>
    </xf>
    <xf numFmtId="177" fontId="73" fillId="25" borderId="29" xfId="279" applyFont="1" applyFill="1" applyBorder="1" applyAlignment="1" applyProtection="1">
      <alignment horizontal="center" vertical="center" wrapText="1"/>
      <protection hidden="1"/>
    </xf>
    <xf numFmtId="0" fontId="73" fillId="25" borderId="74" xfId="333" applyFont="1" applyFill="1" applyBorder="1" applyAlignment="1" applyProtection="1">
      <alignment horizontal="center" vertical="center" wrapText="1"/>
      <protection hidden="1"/>
    </xf>
    <xf numFmtId="0" fontId="73" fillId="25" borderId="76" xfId="333" applyFont="1" applyFill="1" applyBorder="1" applyAlignment="1" applyProtection="1">
      <alignment horizontal="center" vertical="center" wrapText="1"/>
      <protection hidden="1"/>
    </xf>
    <xf numFmtId="0" fontId="73" fillId="25" borderId="77" xfId="333" applyFont="1" applyFill="1" applyBorder="1" applyAlignment="1" applyProtection="1">
      <alignment horizontal="center" vertical="center" wrapText="1"/>
      <protection hidden="1"/>
    </xf>
    <xf numFmtId="177" fontId="73" fillId="25" borderId="52" xfId="279" applyFont="1" applyFill="1" applyBorder="1" applyAlignment="1" applyProtection="1">
      <alignment horizontal="center" vertical="center" wrapText="1"/>
      <protection hidden="1"/>
    </xf>
    <xf numFmtId="177" fontId="73" fillId="25" borderId="39" xfId="279" applyFont="1" applyFill="1" applyBorder="1" applyAlignment="1" applyProtection="1">
      <alignment horizontal="center" vertical="center"/>
      <protection hidden="1"/>
    </xf>
    <xf numFmtId="177" fontId="73" fillId="25" borderId="46" xfId="279" applyFont="1" applyFill="1" applyBorder="1" applyAlignment="1" applyProtection="1">
      <alignment horizontal="center" vertical="center"/>
      <protection hidden="1"/>
    </xf>
    <xf numFmtId="177" fontId="73" fillId="25" borderId="56" xfId="279" applyFont="1" applyFill="1" applyBorder="1" applyAlignment="1" applyProtection="1">
      <alignment horizontal="center" vertical="center" wrapText="1"/>
      <protection hidden="1"/>
    </xf>
    <xf numFmtId="177" fontId="73" fillId="25" borderId="57" xfId="279" applyFont="1" applyFill="1" applyBorder="1" applyAlignment="1" applyProtection="1">
      <alignment horizontal="center" vertical="center"/>
      <protection hidden="1"/>
    </xf>
    <xf numFmtId="177" fontId="73" fillId="25" borderId="42" xfId="279" applyFont="1" applyFill="1" applyBorder="1" applyAlignment="1" applyProtection="1">
      <alignment horizontal="center" vertical="center"/>
      <protection hidden="1"/>
    </xf>
    <xf numFmtId="0" fontId="73" fillId="25" borderId="39" xfId="0" applyFont="1" applyFill="1" applyBorder="1" applyAlignment="1" applyProtection="1">
      <alignment horizontal="center" vertical="center" wrapText="1"/>
      <protection hidden="1"/>
    </xf>
    <xf numFmtId="0" fontId="73" fillId="25" borderId="46" xfId="0" applyFont="1" applyFill="1" applyBorder="1" applyAlignment="1" applyProtection="1">
      <alignment horizontal="center" vertical="center" wrapText="1"/>
      <protection hidden="1"/>
    </xf>
    <xf numFmtId="0" fontId="73" fillId="25" borderId="24" xfId="278" applyNumberFormat="1" applyFont="1" applyFill="1" applyBorder="1" applyAlignment="1" applyProtection="1">
      <alignment horizontal="center" vertical="center" wrapText="1"/>
      <protection hidden="1"/>
    </xf>
    <xf numFmtId="0" fontId="73" fillId="25" borderId="31" xfId="278" applyNumberFormat="1" applyFont="1" applyFill="1" applyBorder="1" applyAlignment="1" applyProtection="1">
      <alignment horizontal="center" vertical="center"/>
      <protection hidden="1"/>
    </xf>
    <xf numFmtId="0" fontId="73" fillId="25" borderId="32" xfId="278" applyNumberFormat="1" applyFont="1" applyFill="1" applyBorder="1" applyAlignment="1" applyProtection="1">
      <alignment horizontal="center" vertical="center"/>
      <protection hidden="1"/>
    </xf>
    <xf numFmtId="0" fontId="73" fillId="25" borderId="42" xfId="0" applyFont="1" applyFill="1" applyBorder="1" applyAlignment="1" applyProtection="1">
      <alignment horizontal="center" vertical="center"/>
      <protection hidden="1"/>
    </xf>
    <xf numFmtId="0" fontId="73" fillId="25" borderId="53" xfId="279" applyNumberFormat="1" applyFont="1" applyFill="1" applyBorder="1" applyAlignment="1" applyProtection="1">
      <alignment horizontal="center" vertical="center" wrapText="1"/>
      <protection hidden="1"/>
    </xf>
    <xf numFmtId="0" fontId="73" fillId="25" borderId="51" xfId="279" applyNumberFormat="1" applyFont="1" applyFill="1" applyBorder="1" applyAlignment="1" applyProtection="1">
      <alignment horizontal="center" vertical="center"/>
      <protection hidden="1"/>
    </xf>
    <xf numFmtId="0" fontId="73" fillId="25" borderId="40" xfId="279" applyNumberFormat="1" applyFont="1" applyFill="1" applyBorder="1" applyAlignment="1" applyProtection="1">
      <alignment horizontal="center" vertical="center"/>
      <protection hidden="1"/>
    </xf>
    <xf numFmtId="0" fontId="73" fillId="25" borderId="44" xfId="278" applyNumberFormat="1" applyFont="1" applyFill="1" applyBorder="1" applyAlignment="1" applyProtection="1">
      <alignment horizontal="center" vertical="center" wrapText="1"/>
      <protection hidden="1"/>
    </xf>
    <xf numFmtId="0" fontId="73" fillId="25" borderId="16" xfId="278" applyNumberFormat="1" applyFont="1" applyFill="1" applyBorder="1" applyAlignment="1" applyProtection="1">
      <alignment horizontal="center" vertical="center"/>
      <protection hidden="1"/>
    </xf>
    <xf numFmtId="0" fontId="73" fillId="25" borderId="50" xfId="278" applyNumberFormat="1" applyFont="1" applyFill="1" applyBorder="1" applyAlignment="1" applyProtection="1">
      <alignment horizontal="center" vertical="center"/>
      <protection hidden="1"/>
    </xf>
    <xf numFmtId="0" fontId="73" fillId="25" borderId="56" xfId="0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right" shrinkToFit="1"/>
      <protection hidden="1"/>
    </xf>
    <xf numFmtId="0" fontId="194" fillId="25" borderId="70" xfId="0" applyFont="1" applyFill="1" applyBorder="1" applyAlignment="1" applyProtection="1">
      <alignment horizontal="center" vertical="center" wrapText="1"/>
      <protection hidden="1"/>
    </xf>
    <xf numFmtId="0" fontId="194" fillId="25" borderId="53" xfId="0" applyFont="1" applyFill="1" applyBorder="1" applyAlignment="1" applyProtection="1">
      <alignment horizontal="center" vertical="center" wrapText="1"/>
      <protection hidden="1"/>
    </xf>
    <xf numFmtId="0" fontId="194" fillId="25" borderId="25" xfId="0" applyFont="1" applyFill="1" applyBorder="1" applyAlignment="1" applyProtection="1">
      <alignment horizontal="center" vertical="center" wrapText="1"/>
      <protection hidden="1"/>
    </xf>
    <xf numFmtId="0" fontId="194" fillId="25" borderId="51" xfId="0" applyFont="1" applyFill="1" applyBorder="1" applyAlignment="1" applyProtection="1">
      <alignment horizontal="center" vertical="center" wrapText="1"/>
      <protection hidden="1"/>
    </xf>
    <xf numFmtId="41" fontId="194" fillId="25" borderId="35" xfId="0" applyNumberFormat="1" applyFont="1" applyFill="1" applyBorder="1" applyAlignment="1" applyProtection="1">
      <alignment horizontal="center" vertical="center" wrapText="1"/>
      <protection hidden="1"/>
    </xf>
    <xf numFmtId="41" fontId="194" fillId="25" borderId="60" xfId="0" applyNumberFormat="1" applyFont="1" applyFill="1" applyBorder="1" applyAlignment="1" applyProtection="1">
      <alignment horizontal="center" vertical="center" wrapText="1"/>
      <protection hidden="1"/>
    </xf>
    <xf numFmtId="41" fontId="194" fillId="25" borderId="0" xfId="0" applyNumberFormat="1" applyFont="1" applyFill="1" applyBorder="1" applyAlignment="1" applyProtection="1">
      <alignment horizontal="center" vertical="center" wrapText="1"/>
      <protection hidden="1"/>
    </xf>
    <xf numFmtId="41" fontId="194" fillId="25" borderId="49" xfId="0" applyNumberFormat="1" applyFont="1" applyFill="1" applyBorder="1" applyAlignment="1" applyProtection="1">
      <alignment horizontal="center" vertical="center" wrapText="1"/>
      <protection hidden="1"/>
    </xf>
    <xf numFmtId="41" fontId="194" fillId="25" borderId="69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53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51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40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56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57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42" xfId="0" applyNumberFormat="1" applyFont="1" applyFill="1" applyBorder="1" applyAlignment="1" applyProtection="1">
      <alignment horizontal="center" vertical="center" wrapText="1"/>
      <protection hidden="1"/>
    </xf>
    <xf numFmtId="0" fontId="194" fillId="25" borderId="73" xfId="0" applyFont="1" applyFill="1" applyBorder="1" applyAlignment="1" applyProtection="1">
      <alignment horizontal="center" vertical="center" wrapText="1"/>
      <protection hidden="1"/>
    </xf>
    <xf numFmtId="0" fontId="194" fillId="25" borderId="71" xfId="0" applyFont="1" applyFill="1" applyBorder="1" applyAlignment="1" applyProtection="1">
      <alignment horizontal="center" vertical="center" wrapText="1"/>
      <protection hidden="1"/>
    </xf>
    <xf numFmtId="0" fontId="194" fillId="25" borderId="40" xfId="0" applyFont="1" applyFill="1" applyBorder="1" applyAlignment="1" applyProtection="1">
      <alignment horizontal="center" vertical="center" wrapText="1"/>
      <protection hidden="1"/>
    </xf>
    <xf numFmtId="0" fontId="194" fillId="25" borderId="69" xfId="0" applyFont="1" applyFill="1" applyBorder="1" applyAlignment="1" applyProtection="1">
      <alignment horizontal="center" vertical="center" wrapText="1"/>
      <protection hidden="1"/>
    </xf>
    <xf numFmtId="0" fontId="194" fillId="25" borderId="46" xfId="0" applyFont="1" applyFill="1" applyBorder="1" applyAlignment="1" applyProtection="1">
      <alignment horizontal="center" vertical="center" wrapText="1"/>
      <protection hidden="1"/>
    </xf>
    <xf numFmtId="177" fontId="194" fillId="25" borderId="0" xfId="270" quotePrefix="1" applyFont="1" applyFill="1" applyBorder="1" applyAlignment="1" applyProtection="1">
      <alignment horizontal="center" vertical="center"/>
      <protection hidden="1"/>
    </xf>
    <xf numFmtId="177" fontId="194" fillId="25" borderId="16" xfId="270" quotePrefix="1" applyFont="1" applyFill="1" applyBorder="1" applyAlignment="1" applyProtection="1">
      <alignment horizontal="center" vertical="center"/>
      <protection hidden="1"/>
    </xf>
    <xf numFmtId="0" fontId="194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94" fillId="25" borderId="16" xfId="270" quotePrefix="1" applyNumberFormat="1" applyFont="1" applyFill="1" applyBorder="1" applyAlignment="1" applyProtection="1">
      <alignment horizontal="center" vertical="center"/>
      <protection hidden="1"/>
    </xf>
    <xf numFmtId="0" fontId="196" fillId="25" borderId="0" xfId="270" quotePrefix="1" applyNumberFormat="1" applyFont="1" applyFill="1" applyBorder="1" applyAlignment="1" applyProtection="1">
      <alignment horizontal="center" vertical="center"/>
      <protection hidden="1"/>
    </xf>
    <xf numFmtId="0" fontId="196" fillId="25" borderId="16" xfId="270" quotePrefix="1" applyNumberFormat="1" applyFont="1" applyFill="1" applyBorder="1" applyAlignment="1" applyProtection="1">
      <alignment horizontal="center" vertical="center"/>
      <protection hidden="1"/>
    </xf>
    <xf numFmtId="177" fontId="194" fillId="25" borderId="35" xfId="272" applyFont="1" applyFill="1" applyBorder="1" applyAlignment="1" applyProtection="1">
      <alignment horizontal="center" vertical="center" wrapText="1"/>
      <protection hidden="1"/>
    </xf>
    <xf numFmtId="177" fontId="194" fillId="25" borderId="44" xfId="272" applyFont="1" applyFill="1" applyBorder="1" applyAlignment="1" applyProtection="1">
      <alignment horizontal="center" vertical="center" wrapText="1"/>
      <protection hidden="1"/>
    </xf>
    <xf numFmtId="177" fontId="194" fillId="25" borderId="0" xfId="272" applyFont="1" applyFill="1" applyBorder="1" applyAlignment="1" applyProtection="1">
      <alignment horizontal="center" vertical="center" wrapText="1"/>
      <protection hidden="1"/>
    </xf>
    <xf numFmtId="177" fontId="194" fillId="25" borderId="16" xfId="272" applyFont="1" applyFill="1" applyBorder="1" applyAlignment="1" applyProtection="1">
      <alignment horizontal="center" vertical="center" wrapText="1"/>
      <protection hidden="1"/>
    </xf>
    <xf numFmtId="177" fontId="194" fillId="25" borderId="23" xfId="272" applyFont="1" applyFill="1" applyBorder="1" applyAlignment="1" applyProtection="1">
      <alignment horizontal="center" vertical="center" wrapText="1"/>
      <protection hidden="1"/>
    </xf>
    <xf numFmtId="177" fontId="194" fillId="25" borderId="50" xfId="272" applyFont="1" applyFill="1" applyBorder="1" applyAlignment="1" applyProtection="1">
      <alignment horizontal="center" vertical="center" wrapText="1"/>
      <protection hidden="1"/>
    </xf>
    <xf numFmtId="41" fontId="194" fillId="25" borderId="51" xfId="0" applyNumberFormat="1" applyFont="1" applyFill="1" applyBorder="1" applyAlignment="1" applyProtection="1">
      <alignment horizontal="center" vertical="center" wrapText="1"/>
      <protection hidden="1"/>
    </xf>
    <xf numFmtId="41" fontId="194" fillId="25" borderId="40" xfId="0" applyNumberFormat="1" applyFont="1" applyFill="1" applyBorder="1" applyAlignment="1" applyProtection="1">
      <alignment horizontal="center" vertical="center" wrapText="1"/>
      <protection hidden="1"/>
    </xf>
    <xf numFmtId="182" fontId="159" fillId="25" borderId="0" xfId="0" applyNumberFormat="1" applyFont="1" applyFill="1" applyAlignment="1" applyProtection="1">
      <alignment horizontal="center" vertical="center"/>
      <protection hidden="1"/>
    </xf>
    <xf numFmtId="182" fontId="160" fillId="25" borderId="0" xfId="0" applyNumberFormat="1" applyFont="1" applyFill="1" applyAlignment="1" applyProtection="1">
      <alignment horizontal="center" vertical="center"/>
      <protection hidden="1"/>
    </xf>
    <xf numFmtId="177" fontId="73" fillId="25" borderId="52" xfId="272" applyFont="1" applyFill="1" applyBorder="1" applyAlignment="1" applyProtection="1">
      <alignment horizontal="center" vertical="center" wrapText="1"/>
      <protection hidden="1"/>
    </xf>
    <xf numFmtId="177" fontId="73" fillId="25" borderId="64" xfId="272" applyFont="1" applyFill="1" applyBorder="1" applyAlignment="1" applyProtection="1">
      <alignment horizontal="center" vertical="center" wrapText="1"/>
      <protection hidden="1"/>
    </xf>
    <xf numFmtId="177" fontId="73" fillId="25" borderId="39" xfId="272" applyFont="1" applyFill="1" applyBorder="1" applyAlignment="1" applyProtection="1">
      <alignment horizontal="center" vertical="center" wrapText="1"/>
      <protection hidden="1"/>
    </xf>
    <xf numFmtId="177" fontId="73" fillId="25" borderId="65" xfId="272" applyFont="1" applyFill="1" applyBorder="1" applyAlignment="1" applyProtection="1">
      <alignment horizontal="center" vertical="center" wrapText="1"/>
      <protection hidden="1"/>
    </xf>
    <xf numFmtId="177" fontId="73" fillId="25" borderId="46" xfId="272" applyFont="1" applyFill="1" applyBorder="1" applyAlignment="1" applyProtection="1">
      <alignment horizontal="center" vertical="center" wrapText="1"/>
      <protection hidden="1"/>
    </xf>
    <xf numFmtId="177" fontId="73" fillId="25" borderId="66" xfId="272" applyFont="1" applyFill="1" applyBorder="1" applyAlignment="1" applyProtection="1">
      <alignment horizontal="center" vertical="center" wrapText="1"/>
      <protection hidden="1"/>
    </xf>
    <xf numFmtId="182" fontId="73" fillId="25" borderId="52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39" xfId="0" applyNumberFormat="1" applyFont="1" applyFill="1" applyBorder="1" applyAlignment="1" applyProtection="1">
      <alignment horizontal="center" vertical="center"/>
      <protection hidden="1"/>
    </xf>
    <xf numFmtId="182" fontId="73" fillId="25" borderId="46" xfId="0" applyNumberFormat="1" applyFont="1" applyFill="1" applyBorder="1" applyAlignment="1" applyProtection="1">
      <alignment horizontal="center" vertical="center"/>
      <protection hidden="1"/>
    </xf>
    <xf numFmtId="182" fontId="73" fillId="25" borderId="53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1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40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6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57" xfId="0" applyNumberFormat="1" applyFont="1" applyFill="1" applyBorder="1" applyAlignment="1" applyProtection="1">
      <alignment horizontal="center" vertical="center" wrapText="1"/>
      <protection hidden="1"/>
    </xf>
    <xf numFmtId="182" fontId="73" fillId="25" borderId="42" xfId="0" applyNumberFormat="1" applyFont="1" applyFill="1" applyBorder="1" applyAlignment="1" applyProtection="1">
      <alignment horizontal="center" vertical="center" wrapText="1"/>
      <protection hidden="1"/>
    </xf>
    <xf numFmtId="182" fontId="159" fillId="25" borderId="0" xfId="333" applyNumberFormat="1" applyFont="1" applyFill="1" applyBorder="1" applyAlignment="1" applyProtection="1">
      <alignment horizontal="center" vertical="top"/>
      <protection hidden="1"/>
    </xf>
    <xf numFmtId="182" fontId="160" fillId="25" borderId="0" xfId="333" applyNumberFormat="1" applyFont="1" applyFill="1" applyBorder="1" applyAlignment="1" applyProtection="1">
      <alignment horizontal="center" vertical="center"/>
      <protection hidden="1"/>
    </xf>
    <xf numFmtId="177" fontId="73" fillId="25" borderId="35" xfId="281" applyFont="1" applyFill="1" applyBorder="1" applyAlignment="1" applyProtection="1">
      <alignment horizontal="center" vertical="center" wrapText="1"/>
      <protection hidden="1"/>
    </xf>
    <xf numFmtId="177" fontId="73" fillId="25" borderId="23" xfId="281" applyFont="1" applyFill="1" applyBorder="1" applyAlignment="1" applyProtection="1">
      <alignment horizontal="center" vertical="center" wrapText="1"/>
      <protection hidden="1"/>
    </xf>
    <xf numFmtId="49" fontId="73" fillId="25" borderId="61" xfId="281" applyNumberFormat="1" applyFont="1" applyFill="1" applyBorder="1" applyAlignment="1" applyProtection="1">
      <alignment horizontal="center" vertical="center" wrapText="1"/>
      <protection hidden="1"/>
    </xf>
    <xf numFmtId="49" fontId="73" fillId="25" borderId="36" xfId="281" applyNumberFormat="1" applyFont="1" applyFill="1" applyBorder="1" applyAlignment="1" applyProtection="1">
      <alignment horizontal="center" vertical="center" wrapText="1"/>
      <protection hidden="1"/>
    </xf>
    <xf numFmtId="177" fontId="73" fillId="25" borderId="0" xfId="270" quotePrefix="1" applyFont="1" applyFill="1" applyBorder="1" applyAlignment="1" applyProtection="1">
      <alignment horizontal="center" vertical="center"/>
      <protection hidden="1"/>
    </xf>
    <xf numFmtId="177" fontId="73" fillId="25" borderId="16" xfId="270" quotePrefix="1" applyFont="1" applyFill="1" applyBorder="1" applyAlignment="1" applyProtection="1">
      <alignment horizontal="center" vertical="center"/>
      <protection hidden="1"/>
    </xf>
    <xf numFmtId="183" fontId="73" fillId="25" borderId="67" xfId="281" applyNumberFormat="1" applyFont="1" applyFill="1" applyBorder="1" applyAlignment="1" applyProtection="1">
      <alignment horizontal="center" vertical="center" wrapText="1"/>
      <protection hidden="1"/>
    </xf>
    <xf numFmtId="183" fontId="73" fillId="25" borderId="34" xfId="281" applyNumberFormat="1" applyFont="1" applyFill="1" applyBorder="1" applyAlignment="1" applyProtection="1">
      <alignment horizontal="center" vertical="center" wrapText="1"/>
      <protection hidden="1"/>
    </xf>
    <xf numFmtId="205" fontId="73" fillId="25" borderId="67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60" xfId="325" applyNumberFormat="1" applyFont="1" applyFill="1" applyBorder="1" applyAlignment="1" applyProtection="1">
      <alignment horizontal="center" vertical="center"/>
      <protection hidden="1"/>
    </xf>
    <xf numFmtId="0" fontId="73" fillId="25" borderId="59" xfId="325" applyFont="1" applyFill="1" applyBorder="1" applyAlignment="1" applyProtection="1">
      <alignment horizontal="center" vertical="center" wrapText="1"/>
      <protection hidden="1"/>
    </xf>
    <xf numFmtId="0" fontId="73" fillId="25" borderId="67" xfId="325" applyFont="1" applyFill="1" applyBorder="1" applyAlignment="1" applyProtection="1">
      <alignment horizontal="center" vertical="center"/>
      <protection hidden="1"/>
    </xf>
    <xf numFmtId="177" fontId="73" fillId="25" borderId="24" xfId="281" applyFont="1" applyFill="1" applyBorder="1" applyAlignment="1" applyProtection="1">
      <alignment horizontal="center" vertical="center" wrapText="1"/>
      <protection hidden="1"/>
    </xf>
    <xf numFmtId="177" fontId="73" fillId="25" borderId="32" xfId="281" applyFont="1" applyFill="1" applyBorder="1" applyAlignment="1" applyProtection="1">
      <alignment horizontal="center" vertical="center" wrapText="1"/>
      <protection hidden="1"/>
    </xf>
    <xf numFmtId="177" fontId="73" fillId="25" borderId="56" xfId="282" applyFont="1" applyFill="1" applyBorder="1" applyAlignment="1" applyProtection="1">
      <alignment horizontal="center" vertical="center" wrapText="1"/>
      <protection hidden="1"/>
    </xf>
    <xf numFmtId="177" fontId="73" fillId="25" borderId="52" xfId="282" applyFont="1" applyFill="1" applyBorder="1" applyAlignment="1" applyProtection="1">
      <alignment horizontal="center" vertical="center" wrapText="1"/>
      <protection hidden="1"/>
    </xf>
    <xf numFmtId="205" fontId="73" fillId="25" borderId="35" xfId="325" applyNumberFormat="1" applyFont="1" applyFill="1" applyBorder="1" applyAlignment="1" applyProtection="1">
      <alignment horizontal="center" vertical="center" wrapText="1"/>
      <protection hidden="1"/>
    </xf>
    <xf numFmtId="205" fontId="159" fillId="25" borderId="0" xfId="325" applyNumberFormat="1" applyFont="1" applyFill="1" applyAlignment="1" applyProtection="1">
      <alignment horizontal="center" vertical="center"/>
      <protection hidden="1"/>
    </xf>
    <xf numFmtId="205" fontId="73" fillId="25" borderId="56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75" xfId="325" applyNumberFormat="1" applyFont="1" applyFill="1" applyBorder="1" applyAlignment="1" applyProtection="1">
      <alignment horizontal="center" vertical="center" wrapText="1"/>
      <protection hidden="1"/>
    </xf>
    <xf numFmtId="177" fontId="73" fillId="25" borderId="74" xfId="282" applyFont="1" applyFill="1" applyBorder="1" applyAlignment="1" applyProtection="1">
      <alignment horizontal="center" vertical="center" wrapText="1"/>
      <protection hidden="1"/>
    </xf>
    <xf numFmtId="177" fontId="73" fillId="25" borderId="75" xfId="282" applyFont="1" applyFill="1" applyBorder="1" applyAlignment="1" applyProtection="1">
      <alignment horizontal="center" vertical="center" wrapText="1"/>
      <protection hidden="1"/>
    </xf>
    <xf numFmtId="189" fontId="73" fillId="25" borderId="0" xfId="226" applyNumberFormat="1" applyFont="1" applyFill="1" applyBorder="1" applyAlignment="1" applyProtection="1">
      <alignment horizontal="center" vertical="center"/>
      <protection hidden="1"/>
    </xf>
    <xf numFmtId="189" fontId="73" fillId="25" borderId="18" xfId="226" applyNumberFormat="1" applyFont="1" applyFill="1" applyBorder="1" applyAlignment="1" applyProtection="1">
      <alignment horizontal="center" vertical="center"/>
      <protection hidden="1"/>
    </xf>
    <xf numFmtId="4" fontId="73" fillId="25" borderId="42" xfId="325" applyNumberFormat="1" applyFont="1" applyFill="1" applyBorder="1" applyAlignment="1" applyProtection="1">
      <alignment horizontal="center" vertical="center" wrapText="1"/>
      <protection hidden="1"/>
    </xf>
    <xf numFmtId="4" fontId="73" fillId="25" borderId="46" xfId="325" applyNumberFormat="1" applyFont="1" applyFill="1" applyBorder="1" applyAlignment="1" applyProtection="1">
      <alignment horizontal="center" vertical="center" wrapText="1"/>
      <protection hidden="1"/>
    </xf>
    <xf numFmtId="205" fontId="73" fillId="25" borderId="77" xfId="282" applyNumberFormat="1" applyFont="1" applyFill="1" applyBorder="1" applyAlignment="1" applyProtection="1">
      <alignment horizontal="center" vertical="center" wrapText="1"/>
      <protection hidden="1"/>
    </xf>
    <xf numFmtId="205" fontId="73" fillId="25" borderId="46" xfId="282" applyNumberFormat="1" applyFont="1" applyFill="1" applyBorder="1" applyAlignment="1" applyProtection="1">
      <alignment horizontal="center" vertical="center" wrapText="1"/>
      <protection hidden="1"/>
    </xf>
    <xf numFmtId="0" fontId="184" fillId="25" borderId="51" xfId="0" applyFont="1" applyFill="1" applyBorder="1" applyAlignment="1" applyProtection="1">
      <alignment horizontal="center" vertical="center" wrapText="1"/>
      <protection hidden="1"/>
    </xf>
    <xf numFmtId="0" fontId="184" fillId="25" borderId="40" xfId="0" applyFont="1" applyFill="1" applyBorder="1" applyAlignment="1" applyProtection="1">
      <alignment horizontal="center" vertical="center" wrapText="1"/>
      <protection hidden="1"/>
    </xf>
    <xf numFmtId="49" fontId="184" fillId="25" borderId="57" xfId="283" applyNumberFormat="1" applyFont="1" applyFill="1" applyBorder="1" applyAlignment="1" applyProtection="1">
      <alignment horizontal="center" vertical="center" wrapText="1"/>
      <protection hidden="1"/>
    </xf>
    <xf numFmtId="49" fontId="184" fillId="25" borderId="42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44" xfId="281" applyNumberFormat="1" applyFont="1" applyFill="1" applyBorder="1" applyAlignment="1" applyProtection="1">
      <alignment horizontal="center" vertical="center" wrapText="1"/>
      <protection hidden="1"/>
    </xf>
    <xf numFmtId="0" fontId="184" fillId="25" borderId="31" xfId="281" applyNumberFormat="1" applyFont="1" applyFill="1" applyBorder="1" applyAlignment="1" applyProtection="1">
      <alignment horizontal="center" vertical="center" wrapText="1"/>
      <protection hidden="1"/>
    </xf>
    <xf numFmtId="0" fontId="184" fillId="25" borderId="32" xfId="281" applyNumberFormat="1" applyFont="1" applyFill="1" applyBorder="1" applyAlignment="1" applyProtection="1">
      <alignment horizontal="center" vertical="center" wrapText="1"/>
      <protection hidden="1"/>
    </xf>
    <xf numFmtId="177" fontId="184" fillId="25" borderId="39" xfId="283" applyFont="1" applyFill="1" applyBorder="1" applyAlignment="1" applyProtection="1">
      <alignment horizontal="center" vertical="center" wrapText="1"/>
      <protection hidden="1"/>
    </xf>
    <xf numFmtId="177" fontId="184" fillId="25" borderId="46" xfId="283" applyFont="1" applyFill="1" applyBorder="1" applyAlignment="1" applyProtection="1">
      <alignment horizontal="center" vertical="center" wrapText="1"/>
      <protection hidden="1"/>
    </xf>
    <xf numFmtId="177" fontId="184" fillId="25" borderId="51" xfId="283" applyFont="1" applyFill="1" applyBorder="1" applyAlignment="1" applyProtection="1">
      <alignment horizontal="center" vertical="center" wrapText="1"/>
      <protection hidden="1"/>
    </xf>
    <xf numFmtId="177" fontId="184" fillId="25" borderId="40" xfId="283" applyFont="1" applyFill="1" applyBorder="1" applyAlignment="1" applyProtection="1">
      <alignment horizontal="center" vertical="center" wrapText="1"/>
      <protection hidden="1"/>
    </xf>
    <xf numFmtId="49" fontId="184" fillId="25" borderId="51" xfId="0" applyNumberFormat="1" applyFont="1" applyFill="1" applyBorder="1" applyAlignment="1" applyProtection="1">
      <alignment horizontal="center" vertical="center" wrapText="1"/>
      <protection hidden="1"/>
    </xf>
    <xf numFmtId="49" fontId="184" fillId="25" borderId="40" xfId="0" applyNumberFormat="1" applyFont="1" applyFill="1" applyBorder="1" applyAlignment="1" applyProtection="1">
      <alignment horizontal="center" vertical="center" wrapText="1"/>
      <protection hidden="1"/>
    </xf>
    <xf numFmtId="49" fontId="184" fillId="25" borderId="51" xfId="283" applyNumberFormat="1" applyFont="1" applyFill="1" applyBorder="1" applyAlignment="1" applyProtection="1">
      <alignment horizontal="center" vertical="center" wrapText="1"/>
      <protection hidden="1"/>
    </xf>
    <xf numFmtId="49" fontId="184" fillId="25" borderId="40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57" xfId="0" applyFont="1" applyFill="1" applyBorder="1" applyAlignment="1" applyProtection="1">
      <alignment horizontal="center" vertical="center" wrapText="1"/>
      <protection hidden="1"/>
    </xf>
    <xf numFmtId="0" fontId="184" fillId="25" borderId="42" xfId="0" applyFont="1" applyFill="1" applyBorder="1" applyAlignment="1" applyProtection="1">
      <alignment horizontal="center" vertical="center" wrapText="1"/>
      <protection hidden="1"/>
    </xf>
    <xf numFmtId="215" fontId="199" fillId="25" borderId="79" xfId="0" applyNumberFormat="1" applyFont="1" applyFill="1" applyBorder="1" applyAlignment="1" applyProtection="1">
      <alignment horizontal="right" vertical="center"/>
      <protection hidden="1"/>
    </xf>
    <xf numFmtId="215" fontId="198" fillId="25" borderId="0" xfId="0" applyNumberFormat="1" applyFont="1" applyFill="1" applyBorder="1" applyAlignment="1" applyProtection="1">
      <alignment horizontal="right" vertical="center"/>
      <protection hidden="1"/>
    </xf>
    <xf numFmtId="0" fontId="184" fillId="25" borderId="61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35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60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62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49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69" xfId="0" applyNumberFormat="1" applyFont="1" applyFill="1" applyBorder="1" applyAlignment="1" applyProtection="1">
      <alignment horizontal="center" vertical="center" wrapText="1"/>
      <protection hidden="1"/>
    </xf>
    <xf numFmtId="212" fontId="199" fillId="25" borderId="79" xfId="0" applyNumberFormat="1" applyFont="1" applyFill="1" applyBorder="1" applyAlignment="1" applyProtection="1">
      <alignment horizontal="right" vertical="center"/>
      <protection hidden="1"/>
    </xf>
    <xf numFmtId="212" fontId="198" fillId="25" borderId="0" xfId="0" applyNumberFormat="1" applyFont="1" applyFill="1" applyBorder="1" applyAlignment="1" applyProtection="1">
      <alignment horizontal="right" vertical="center"/>
      <protection hidden="1"/>
    </xf>
    <xf numFmtId="0" fontId="181" fillId="25" borderId="0" xfId="333" applyFont="1" applyFill="1" applyBorder="1" applyAlignment="1" applyProtection="1">
      <alignment horizontal="center" vertical="center"/>
      <protection hidden="1"/>
    </xf>
    <xf numFmtId="0" fontId="184" fillId="25" borderId="61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35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60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62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49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69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67" xfId="0" applyNumberFormat="1" applyFont="1" applyFill="1" applyBorder="1" applyAlignment="1" applyProtection="1">
      <alignment horizontal="center" vertical="center" wrapText="1"/>
      <protection hidden="1"/>
    </xf>
    <xf numFmtId="0" fontId="184" fillId="25" borderId="48" xfId="0" applyNumberFormat="1" applyFont="1" applyFill="1" applyBorder="1" applyAlignment="1" applyProtection="1">
      <alignment horizontal="center" vertical="center" wrapText="1"/>
      <protection hidden="1"/>
    </xf>
    <xf numFmtId="49" fontId="184" fillId="25" borderId="33" xfId="283" applyNumberFormat="1" applyFont="1" applyFill="1" applyBorder="1" applyAlignment="1" applyProtection="1">
      <alignment horizontal="center" vertical="center" wrapText="1"/>
      <protection hidden="1"/>
    </xf>
    <xf numFmtId="49" fontId="184" fillId="25" borderId="47" xfId="283" applyNumberFormat="1" applyFont="1" applyFill="1" applyBorder="1" applyAlignment="1" applyProtection="1">
      <alignment horizontal="center" vertical="center" wrapText="1"/>
      <protection hidden="1"/>
    </xf>
    <xf numFmtId="49" fontId="184" fillId="25" borderId="34" xfId="283" applyNumberFormat="1" applyFont="1" applyFill="1" applyBorder="1" applyAlignment="1" applyProtection="1">
      <alignment horizontal="center" vertical="center" wrapText="1"/>
      <protection hidden="1"/>
    </xf>
    <xf numFmtId="49" fontId="184" fillId="25" borderId="23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33" xfId="0" applyFont="1" applyFill="1" applyBorder="1" applyAlignment="1" applyProtection="1">
      <alignment horizontal="center" vertical="center" wrapText="1"/>
      <protection hidden="1"/>
    </xf>
    <xf numFmtId="0" fontId="184" fillId="25" borderId="27" xfId="0" applyFont="1" applyFill="1" applyBorder="1" applyAlignment="1" applyProtection="1">
      <alignment horizontal="center" vertical="center" wrapText="1"/>
      <protection hidden="1"/>
    </xf>
    <xf numFmtId="0" fontId="184" fillId="25" borderId="34" xfId="0" applyFont="1" applyFill="1" applyBorder="1" applyAlignment="1" applyProtection="1">
      <alignment horizontal="center" vertical="center" wrapText="1"/>
      <protection hidden="1"/>
    </xf>
    <xf numFmtId="0" fontId="184" fillId="25" borderId="30" xfId="0" applyFont="1" applyFill="1" applyBorder="1" applyAlignment="1" applyProtection="1">
      <alignment horizontal="center" vertical="center" wrapText="1"/>
      <protection hidden="1"/>
    </xf>
    <xf numFmtId="177" fontId="184" fillId="25" borderId="33" xfId="283" applyFont="1" applyFill="1" applyBorder="1" applyAlignment="1" applyProtection="1">
      <alignment horizontal="center" vertical="center" wrapText="1"/>
      <protection hidden="1"/>
    </xf>
    <xf numFmtId="177" fontId="184" fillId="25" borderId="27" xfId="283" applyFont="1" applyFill="1" applyBorder="1" applyAlignment="1" applyProtection="1">
      <alignment horizontal="center" vertical="center" wrapText="1"/>
      <protection hidden="1"/>
    </xf>
    <xf numFmtId="177" fontId="184" fillId="25" borderId="34" xfId="283" applyFont="1" applyFill="1" applyBorder="1" applyAlignment="1" applyProtection="1">
      <alignment horizontal="center" vertical="center" wrapText="1"/>
      <protection hidden="1"/>
    </xf>
    <xf numFmtId="177" fontId="184" fillId="25" borderId="30" xfId="283" applyFont="1" applyFill="1" applyBorder="1" applyAlignment="1" applyProtection="1">
      <alignment horizontal="center" vertical="center" wrapText="1"/>
      <protection hidden="1"/>
    </xf>
    <xf numFmtId="2" fontId="181" fillId="25" borderId="0" xfId="0" applyNumberFormat="1" applyFont="1" applyFill="1" applyAlignment="1" applyProtection="1">
      <alignment horizontal="center" vertical="center"/>
      <protection hidden="1"/>
    </xf>
    <xf numFmtId="212" fontId="198" fillId="25" borderId="0" xfId="216" applyNumberFormat="1" applyFont="1" applyFill="1" applyBorder="1" applyAlignment="1" applyProtection="1">
      <alignment horizontal="right" vertical="center"/>
      <protection hidden="1"/>
    </xf>
    <xf numFmtId="215" fontId="198" fillId="25" borderId="0" xfId="216" applyNumberFormat="1" applyFont="1" applyFill="1" applyBorder="1" applyAlignment="1" applyProtection="1">
      <alignment horizontal="right" vertical="center"/>
      <protection hidden="1"/>
    </xf>
    <xf numFmtId="0" fontId="184" fillId="25" borderId="67" xfId="283" applyNumberFormat="1" applyFont="1" applyFill="1" applyBorder="1" applyAlignment="1" applyProtection="1">
      <alignment horizontal="center" vertical="center" wrapText="1"/>
      <protection hidden="1"/>
    </xf>
    <xf numFmtId="0" fontId="184" fillId="25" borderId="48" xfId="283" applyNumberFormat="1" applyFont="1" applyFill="1" applyBorder="1" applyAlignment="1" applyProtection="1">
      <alignment horizontal="center" vertical="center" wrapText="1"/>
      <protection hidden="1"/>
    </xf>
    <xf numFmtId="212" fontId="199" fillId="25" borderId="79" xfId="216" applyNumberFormat="1" applyFont="1" applyFill="1" applyBorder="1" applyAlignment="1" applyProtection="1">
      <alignment horizontal="right" vertical="center"/>
      <protection locked="0" hidden="1"/>
    </xf>
    <xf numFmtId="215" fontId="199" fillId="25" borderId="79" xfId="216" applyNumberFormat="1" applyFont="1" applyFill="1" applyBorder="1" applyAlignment="1" applyProtection="1">
      <alignment horizontal="right" vertical="center"/>
      <protection locked="0" hidden="1"/>
    </xf>
    <xf numFmtId="177" fontId="73" fillId="25" borderId="35" xfId="283" applyFont="1" applyFill="1" applyBorder="1" applyAlignment="1" applyProtection="1">
      <alignment horizontal="center" vertical="center" wrapText="1"/>
      <protection hidden="1"/>
    </xf>
    <xf numFmtId="177" fontId="73" fillId="25" borderId="44" xfId="283" applyFont="1" applyFill="1" applyBorder="1" applyAlignment="1" applyProtection="1">
      <alignment horizontal="center" vertical="center" wrapText="1"/>
      <protection hidden="1"/>
    </xf>
    <xf numFmtId="177" fontId="73" fillId="25" borderId="49" xfId="283" applyFont="1" applyFill="1" applyBorder="1" applyAlignment="1" applyProtection="1">
      <alignment horizontal="center" vertical="center" wrapText="1"/>
      <protection hidden="1"/>
    </xf>
    <xf numFmtId="177" fontId="73" fillId="25" borderId="72" xfId="283" applyFont="1" applyFill="1" applyBorder="1" applyAlignment="1" applyProtection="1">
      <alignment horizontal="center" vertical="center" wrapText="1"/>
      <protection hidden="1"/>
    </xf>
    <xf numFmtId="0" fontId="161" fillId="25" borderId="0" xfId="333" applyFont="1" applyFill="1" applyBorder="1" applyAlignment="1" applyProtection="1">
      <alignment horizontal="right" vertical="center" wrapText="1"/>
      <protection hidden="1"/>
    </xf>
    <xf numFmtId="177" fontId="73" fillId="25" borderId="74" xfId="280" applyFont="1" applyFill="1" applyBorder="1" applyAlignment="1" applyProtection="1">
      <alignment horizontal="center" vertical="center" wrapText="1"/>
      <protection hidden="1"/>
    </xf>
    <xf numFmtId="177" fontId="73" fillId="25" borderId="76" xfId="280" applyFont="1" applyFill="1" applyBorder="1" applyAlignment="1" applyProtection="1">
      <alignment horizontal="center" vertical="center" wrapText="1"/>
      <protection hidden="1"/>
    </xf>
    <xf numFmtId="177" fontId="73" fillId="25" borderId="77" xfId="280" applyFont="1" applyFill="1" applyBorder="1" applyAlignment="1" applyProtection="1">
      <alignment horizontal="center" vertical="center" wrapText="1"/>
      <protection hidden="1"/>
    </xf>
    <xf numFmtId="177" fontId="73" fillId="25" borderId="39" xfId="283" applyFont="1" applyFill="1" applyBorder="1" applyAlignment="1" applyProtection="1">
      <alignment horizontal="center" vertical="center" wrapText="1"/>
      <protection hidden="1"/>
    </xf>
    <xf numFmtId="177" fontId="73" fillId="25" borderId="46" xfId="283" applyFont="1" applyFill="1" applyBorder="1" applyAlignment="1" applyProtection="1">
      <alignment horizontal="center" vertical="center" wrapText="1"/>
      <protection hidden="1"/>
    </xf>
    <xf numFmtId="177" fontId="73" fillId="25" borderId="31" xfId="281" applyFont="1" applyFill="1" applyBorder="1" applyAlignment="1" applyProtection="1">
      <alignment horizontal="center" vertical="center" wrapText="1"/>
      <protection hidden="1"/>
    </xf>
    <xf numFmtId="177" fontId="73" fillId="25" borderId="25" xfId="281" applyFont="1" applyFill="1" applyBorder="1" applyAlignment="1" applyProtection="1">
      <alignment horizontal="center" vertical="center" wrapText="1"/>
      <protection hidden="1"/>
    </xf>
    <xf numFmtId="177" fontId="73" fillId="25" borderId="28" xfId="281" applyFont="1" applyFill="1" applyBorder="1" applyAlignment="1" applyProtection="1">
      <alignment horizontal="center" vertical="center" wrapText="1"/>
      <protection hidden="1"/>
    </xf>
    <xf numFmtId="177" fontId="73" fillId="25" borderId="61" xfId="281" applyFont="1" applyFill="1" applyBorder="1" applyAlignment="1" applyProtection="1">
      <alignment horizontal="center" vertical="center" wrapText="1"/>
      <protection hidden="1"/>
    </xf>
    <xf numFmtId="177" fontId="73" fillId="25" borderId="60" xfId="281" applyFont="1" applyFill="1" applyBorder="1" applyAlignment="1" applyProtection="1">
      <alignment horizontal="center" vertical="center" wrapText="1"/>
      <protection hidden="1"/>
    </xf>
    <xf numFmtId="177" fontId="73" fillId="25" borderId="62" xfId="281" applyFont="1" applyFill="1" applyBorder="1" applyAlignment="1" applyProtection="1">
      <alignment horizontal="center" vertical="center" wrapText="1"/>
      <protection hidden="1"/>
    </xf>
    <xf numFmtId="177" fontId="73" fillId="25" borderId="49" xfId="281" applyFont="1" applyFill="1" applyBorder="1" applyAlignment="1" applyProtection="1">
      <alignment horizontal="center" vertical="center" wrapText="1"/>
      <protection hidden="1"/>
    </xf>
    <xf numFmtId="177" fontId="73" fillId="25" borderId="69" xfId="281" applyFont="1" applyFill="1" applyBorder="1" applyAlignment="1" applyProtection="1">
      <alignment horizontal="center" vertical="center" wrapText="1"/>
      <protection hidden="1"/>
    </xf>
    <xf numFmtId="177" fontId="73" fillId="25" borderId="26" xfId="283" applyFont="1" applyFill="1" applyBorder="1" applyAlignment="1" applyProtection="1">
      <alignment horizontal="center" vertical="center" wrapText="1"/>
      <protection hidden="1"/>
    </xf>
    <xf numFmtId="177" fontId="73" fillId="25" borderId="29" xfId="283" applyFont="1" applyFill="1" applyBorder="1" applyAlignment="1" applyProtection="1">
      <alignment horizontal="center" vertical="center" wrapText="1"/>
      <protection hidden="1"/>
    </xf>
    <xf numFmtId="177" fontId="73" fillId="25" borderId="33" xfId="283" applyFont="1" applyFill="1" applyBorder="1" applyAlignment="1" applyProtection="1">
      <alignment horizontal="center" vertical="center" wrapText="1"/>
      <protection hidden="1"/>
    </xf>
    <xf numFmtId="177" fontId="73" fillId="25" borderId="34" xfId="283" applyFont="1" applyFill="1" applyBorder="1" applyAlignment="1" applyProtection="1">
      <alignment horizontal="center" vertical="center" wrapText="1"/>
      <protection hidden="1"/>
    </xf>
    <xf numFmtId="0" fontId="161" fillId="25" borderId="0" xfId="333" applyFont="1" applyFill="1" applyAlignment="1" applyProtection="1">
      <alignment horizontal="left" vertical="center" wrapText="1"/>
      <protection hidden="1"/>
    </xf>
    <xf numFmtId="177" fontId="73" fillId="25" borderId="67" xfId="283" applyFont="1" applyFill="1" applyBorder="1" applyAlignment="1" applyProtection="1">
      <alignment horizontal="center" vertical="center" wrapText="1"/>
      <protection hidden="1"/>
    </xf>
    <xf numFmtId="177" fontId="73" fillId="25" borderId="48" xfId="283" applyFont="1" applyFill="1" applyBorder="1" applyAlignment="1" applyProtection="1">
      <alignment horizontal="center" vertical="center" wrapText="1"/>
      <protection hidden="1"/>
    </xf>
    <xf numFmtId="0" fontId="159" fillId="25" borderId="0" xfId="329" applyFont="1" applyFill="1" applyAlignment="1" applyProtection="1">
      <alignment horizontal="center" vertical="center" wrapText="1"/>
      <protection hidden="1"/>
    </xf>
    <xf numFmtId="0" fontId="159" fillId="25" borderId="0" xfId="329" applyFont="1" applyFill="1" applyAlignment="1" applyProtection="1">
      <alignment horizontal="center" vertical="center"/>
      <protection hidden="1"/>
    </xf>
    <xf numFmtId="0" fontId="73" fillId="25" borderId="35" xfId="329" applyFont="1" applyFill="1" applyBorder="1" applyAlignment="1" applyProtection="1">
      <alignment horizontal="center" vertical="center" wrapText="1"/>
      <protection hidden="1"/>
    </xf>
    <xf numFmtId="0" fontId="73" fillId="25" borderId="44" xfId="329" applyFont="1" applyFill="1" applyBorder="1" applyAlignment="1" applyProtection="1">
      <alignment horizontal="center" vertical="center" wrapText="1"/>
      <protection hidden="1"/>
    </xf>
    <xf numFmtId="0" fontId="73" fillId="25" borderId="23" xfId="329" applyFont="1" applyFill="1" applyBorder="1" applyAlignment="1" applyProtection="1">
      <alignment horizontal="center" vertical="center" wrapText="1"/>
      <protection hidden="1"/>
    </xf>
    <xf numFmtId="0" fontId="73" fillId="25" borderId="50" xfId="329" applyFont="1" applyFill="1" applyBorder="1" applyAlignment="1" applyProtection="1">
      <alignment horizontal="center" vertical="center" wrapText="1"/>
      <protection hidden="1"/>
    </xf>
    <xf numFmtId="0" fontId="73" fillId="25" borderId="52" xfId="329" applyFont="1" applyFill="1" applyBorder="1" applyAlignment="1" applyProtection="1">
      <alignment horizontal="center" vertical="center" wrapText="1"/>
      <protection hidden="1"/>
    </xf>
    <xf numFmtId="0" fontId="74" fillId="25" borderId="46" xfId="329" applyFont="1" applyFill="1" applyBorder="1" applyAlignment="1" applyProtection="1">
      <alignment horizontal="center" vertical="center" wrapText="1"/>
      <protection hidden="1"/>
    </xf>
    <xf numFmtId="0" fontId="73" fillId="25" borderId="53" xfId="329" applyFont="1" applyFill="1" applyBorder="1" applyAlignment="1" applyProtection="1">
      <alignment horizontal="center" vertical="center" wrapText="1"/>
      <protection hidden="1"/>
    </xf>
    <xf numFmtId="0" fontId="74" fillId="25" borderId="40" xfId="329" applyFont="1" applyFill="1" applyBorder="1" applyAlignment="1" applyProtection="1">
      <alignment horizontal="center" vertical="center" wrapText="1"/>
      <protection hidden="1"/>
    </xf>
    <xf numFmtId="0" fontId="73" fillId="25" borderId="67" xfId="329" applyFont="1" applyFill="1" applyBorder="1" applyAlignment="1" applyProtection="1">
      <alignment horizontal="center" vertical="center" wrapText="1"/>
      <protection hidden="1"/>
    </xf>
    <xf numFmtId="0" fontId="74" fillId="25" borderId="34" xfId="329" applyFont="1" applyFill="1" applyBorder="1" applyAlignment="1" applyProtection="1">
      <alignment horizontal="center" vertical="center" wrapText="1"/>
      <protection hidden="1"/>
    </xf>
    <xf numFmtId="0" fontId="73" fillId="25" borderId="56" xfId="329" applyFont="1" applyFill="1" applyBorder="1" applyAlignment="1" applyProtection="1">
      <alignment horizontal="center" vertical="center" wrapText="1"/>
      <protection hidden="1"/>
    </xf>
    <xf numFmtId="0" fontId="74" fillId="25" borderId="42" xfId="329" applyFont="1" applyFill="1" applyBorder="1" applyAlignment="1" applyProtection="1">
      <alignment horizontal="center" vertical="center" wrapText="1"/>
      <protection hidden="1"/>
    </xf>
    <xf numFmtId="0" fontId="74" fillId="25" borderId="0" xfId="329" quotePrefix="1" applyFont="1" applyFill="1" applyBorder="1" applyAlignment="1" applyProtection="1">
      <alignment horizontal="center" vertical="center"/>
      <protection hidden="1"/>
    </xf>
    <xf numFmtId="0" fontId="74" fillId="25" borderId="16" xfId="329" quotePrefix="1" applyFont="1" applyFill="1" applyBorder="1" applyAlignment="1" applyProtection="1">
      <alignment horizontal="center" vertical="center"/>
      <protection hidden="1"/>
    </xf>
    <xf numFmtId="0" fontId="73" fillId="25" borderId="0" xfId="329" applyFont="1" applyFill="1" applyBorder="1" applyAlignment="1" applyProtection="1">
      <alignment horizontal="center" vertical="center" wrapText="1"/>
      <protection hidden="1"/>
    </xf>
    <xf numFmtId="0" fontId="73" fillId="25" borderId="16" xfId="329" applyFont="1" applyFill="1" applyBorder="1" applyAlignment="1" applyProtection="1">
      <alignment horizontal="center" vertical="center" wrapText="1"/>
      <protection hidden="1"/>
    </xf>
  </cellXfs>
  <cellStyles count="14637">
    <cellStyle name=" 1" xfId="1"/>
    <cellStyle name=" 1 2" xfId="355"/>
    <cellStyle name="??&amp;O?&amp;H?_x0008__x000f__x0007_?_x0007__x0001__x0001_" xfId="2786"/>
    <cellStyle name="??&amp;O?&amp;H?_x0008_??_x0007__x0001__x0001_" xfId="2"/>
    <cellStyle name="_Book1" xfId="2787"/>
    <cellStyle name="_Capex Tracking Control Sheet -ADMIN " xfId="2788"/>
    <cellStyle name="_Project tracking Puri (Diana) per March'06 " xfId="2789"/>
    <cellStyle name="_Recon with FAR " xfId="2790"/>
    <cellStyle name="_금융점포(광주)" xfId="2791"/>
    <cellStyle name="_은행별 점포현황(202011년12월말기준)" xfId="2792"/>
    <cellStyle name="¤@?e_TEST-1 " xfId="3"/>
    <cellStyle name="20% - Accent1" xfId="356"/>
    <cellStyle name="20% - Accent1 2" xfId="357"/>
    <cellStyle name="20% - Accent1 2 2" xfId="3728"/>
    <cellStyle name="20% - Accent1 3" xfId="3729"/>
    <cellStyle name="20% - Accent1_010_주택건설" xfId="2793"/>
    <cellStyle name="20% - Accent2" xfId="358"/>
    <cellStyle name="20% - Accent2 2" xfId="359"/>
    <cellStyle name="20% - Accent2 2 2" xfId="3730"/>
    <cellStyle name="20% - Accent2 3" xfId="3731"/>
    <cellStyle name="20% - Accent2_010_주택건설" xfId="2794"/>
    <cellStyle name="20% - Accent3" xfId="360"/>
    <cellStyle name="20% - Accent3 2" xfId="361"/>
    <cellStyle name="20% - Accent3 2 2" xfId="3732"/>
    <cellStyle name="20% - Accent3 3" xfId="3733"/>
    <cellStyle name="20% - Accent3_010_주택건설" xfId="2795"/>
    <cellStyle name="20% - Accent4" xfId="362"/>
    <cellStyle name="20% - Accent4 2" xfId="363"/>
    <cellStyle name="20% - Accent4 2 2" xfId="3734"/>
    <cellStyle name="20% - Accent4 3" xfId="3735"/>
    <cellStyle name="20% - Accent4_010_주택건설" xfId="2796"/>
    <cellStyle name="20% - Accent5" xfId="364"/>
    <cellStyle name="20% - Accent5 2" xfId="365"/>
    <cellStyle name="20% - Accent5 2 2" xfId="3736"/>
    <cellStyle name="20% - Accent5 3" xfId="3737"/>
    <cellStyle name="20% - Accent5_010_주택건설" xfId="2797"/>
    <cellStyle name="20% - Accent6" xfId="366"/>
    <cellStyle name="20% - Accent6 2" xfId="367"/>
    <cellStyle name="20% - Accent6 2 2" xfId="3738"/>
    <cellStyle name="20% - Accent6 3" xfId="3739"/>
    <cellStyle name="20% - Accent6_010_주택건설" xfId="2798"/>
    <cellStyle name="20% - 강조색1" xfId="4" builtinId="30" customBuiltin="1"/>
    <cellStyle name="20% - 강조색1 2" xfId="5"/>
    <cellStyle name="20% - 강조색1 2 2" xfId="368"/>
    <cellStyle name="20% - 강조색1 2 2 2" xfId="2799"/>
    <cellStyle name="20% - 강조색1 2 2 3" xfId="2800"/>
    <cellStyle name="20% - 강조색1 2 2 3 2" xfId="2801"/>
    <cellStyle name="20% - 강조색1 2 2 3 3" xfId="3740"/>
    <cellStyle name="20% - 강조색1 2 2 4" xfId="3741"/>
    <cellStyle name="20% - 강조색1 2 2 5" xfId="3742"/>
    <cellStyle name="20% - 강조색1 2 2_012_보건및사회보장" xfId="2802"/>
    <cellStyle name="20% - 강조색1 2 3" xfId="2803"/>
    <cellStyle name="20% - 강조색1 2 3 2" xfId="2804"/>
    <cellStyle name="20% - 강조색1 2 4" xfId="2805"/>
    <cellStyle name="20% - 강조색1 2 5" xfId="2806"/>
    <cellStyle name="20% - 강조색1 2 6" xfId="2807"/>
    <cellStyle name="20% - 강조색1 2 6 2" xfId="3743"/>
    <cellStyle name="20% - 강조색1 2 6 3" xfId="3744"/>
    <cellStyle name="20% - 강조색1 2_014_교육및문화" xfId="2808"/>
    <cellStyle name="20% - 강조색1 3" xfId="6"/>
    <cellStyle name="20% - 강조색1 3 2" xfId="369"/>
    <cellStyle name="20% - 강조색1 3 2 2" xfId="370"/>
    <cellStyle name="20% - 강조색1 3 2 2 2" xfId="3745"/>
    <cellStyle name="20% - 강조색1 3 2 3" xfId="2809"/>
    <cellStyle name="20% - 강조색1 3 2_004_노동" xfId="2810"/>
    <cellStyle name="20% - 강조색1 3 3" xfId="371"/>
    <cellStyle name="20% - 강조색1 3 3 2" xfId="3746"/>
    <cellStyle name="20% - 강조색1 3 4" xfId="3747"/>
    <cellStyle name="20% - 강조색1 4" xfId="372"/>
    <cellStyle name="20% - 강조색1 4 2" xfId="2811"/>
    <cellStyle name="20% - 강조색1 4 3" xfId="3748"/>
    <cellStyle name="20% - 강조색1 5" xfId="2812"/>
    <cellStyle name="20% - 강조색1 6" xfId="2813"/>
    <cellStyle name="20% - 강조색1 6 2" xfId="3749"/>
    <cellStyle name="20% - 강조색1 6 3" xfId="3750"/>
    <cellStyle name="20% - 강조색1 7" xfId="3751"/>
    <cellStyle name="20% - 강조색2" xfId="7" builtinId="34" customBuiltin="1"/>
    <cellStyle name="20% - 강조색2 2" xfId="8"/>
    <cellStyle name="20% - 강조색2 2 2" xfId="373"/>
    <cellStyle name="20% - 강조색2 2 2 2" xfId="2814"/>
    <cellStyle name="20% - 강조색2 2 2 3" xfId="2815"/>
    <cellStyle name="20% - 강조색2 2 2 3 2" xfId="2816"/>
    <cellStyle name="20% - 강조색2 2 2 3 3" xfId="3752"/>
    <cellStyle name="20% - 강조색2 2 2 4" xfId="3753"/>
    <cellStyle name="20% - 강조색2 2 2 5" xfId="3754"/>
    <cellStyle name="20% - 강조색2 2 2_012_보건및사회보장" xfId="2817"/>
    <cellStyle name="20% - 강조색2 2 3" xfId="2818"/>
    <cellStyle name="20% - 강조색2 2 3 2" xfId="2819"/>
    <cellStyle name="20% - 강조색2 2 4" xfId="2820"/>
    <cellStyle name="20% - 강조색2 2 5" xfId="2821"/>
    <cellStyle name="20% - 강조색2 2 6" xfId="2822"/>
    <cellStyle name="20% - 강조색2 2 6 2" xfId="3755"/>
    <cellStyle name="20% - 강조색2 2 6 3" xfId="3756"/>
    <cellStyle name="20% - 강조색2 2_014_교육및문화" xfId="2823"/>
    <cellStyle name="20% - 강조색2 3" xfId="9"/>
    <cellStyle name="20% - 강조색2 3 2" xfId="374"/>
    <cellStyle name="20% - 강조색2 3 2 2" xfId="375"/>
    <cellStyle name="20% - 강조색2 3 2 2 2" xfId="3757"/>
    <cellStyle name="20% - 강조색2 3 2 3" xfId="2824"/>
    <cellStyle name="20% - 강조색2 3 2_004_노동" xfId="2825"/>
    <cellStyle name="20% - 강조색2 3 3" xfId="376"/>
    <cellStyle name="20% - 강조색2 3 3 2" xfId="3758"/>
    <cellStyle name="20% - 강조색2 3 4" xfId="3759"/>
    <cellStyle name="20% - 강조색2 4" xfId="377"/>
    <cellStyle name="20% - 강조색2 4 2" xfId="2826"/>
    <cellStyle name="20% - 강조색2 4 3" xfId="3760"/>
    <cellStyle name="20% - 강조색2 5" xfId="2827"/>
    <cellStyle name="20% - 강조색2 6" xfId="2828"/>
    <cellStyle name="20% - 강조색2 6 2" xfId="3761"/>
    <cellStyle name="20% - 강조색2 6 3" xfId="3762"/>
    <cellStyle name="20% - 강조색2 7" xfId="3763"/>
    <cellStyle name="20% - 강조색3" xfId="10" builtinId="38" customBuiltin="1"/>
    <cellStyle name="20% - 강조색3 2" xfId="11"/>
    <cellStyle name="20% - 강조색3 2 2" xfId="378"/>
    <cellStyle name="20% - 강조색3 2 2 2" xfId="2829"/>
    <cellStyle name="20% - 강조색3 2 2 3" xfId="2830"/>
    <cellStyle name="20% - 강조색3 2 2 3 2" xfId="2831"/>
    <cellStyle name="20% - 강조색3 2 2 3 3" xfId="3764"/>
    <cellStyle name="20% - 강조색3 2 2 4" xfId="3765"/>
    <cellStyle name="20% - 강조색3 2 2 5" xfId="3766"/>
    <cellStyle name="20% - 강조색3 2 2_012_보건및사회보장" xfId="2832"/>
    <cellStyle name="20% - 강조색3 2 3" xfId="2833"/>
    <cellStyle name="20% - 강조색3 2 3 2" xfId="2834"/>
    <cellStyle name="20% - 강조색3 2 4" xfId="2835"/>
    <cellStyle name="20% - 강조색3 2 5" xfId="2836"/>
    <cellStyle name="20% - 강조색3 2 6" xfId="2837"/>
    <cellStyle name="20% - 강조색3 2 6 2" xfId="3767"/>
    <cellStyle name="20% - 강조색3 2 6 3" xfId="3768"/>
    <cellStyle name="20% - 강조색3 2_014_교육및문화" xfId="2838"/>
    <cellStyle name="20% - 강조색3 3" xfId="12"/>
    <cellStyle name="20% - 강조색3 3 2" xfId="379"/>
    <cellStyle name="20% - 강조색3 3 2 2" xfId="380"/>
    <cellStyle name="20% - 강조색3 3 2 2 2" xfId="3769"/>
    <cellStyle name="20% - 강조색3 3 2 3" xfId="2839"/>
    <cellStyle name="20% - 강조색3 3 2_004_노동" xfId="2840"/>
    <cellStyle name="20% - 강조색3 3 3" xfId="381"/>
    <cellStyle name="20% - 강조색3 3 3 2" xfId="3770"/>
    <cellStyle name="20% - 강조색3 3 4" xfId="3771"/>
    <cellStyle name="20% - 강조색3 4" xfId="382"/>
    <cellStyle name="20% - 강조색3 4 2" xfId="2841"/>
    <cellStyle name="20% - 강조색3 4 3" xfId="3772"/>
    <cellStyle name="20% - 강조색3 5" xfId="2842"/>
    <cellStyle name="20% - 강조색3 6" xfId="2843"/>
    <cellStyle name="20% - 강조색3 6 2" xfId="3773"/>
    <cellStyle name="20% - 강조색3 6 3" xfId="3774"/>
    <cellStyle name="20% - 강조색3 7" xfId="3775"/>
    <cellStyle name="20% - 강조색4" xfId="13" builtinId="42" customBuiltin="1"/>
    <cellStyle name="20% - 강조색4 2" xfId="14"/>
    <cellStyle name="20% - 강조색4 2 2" xfId="383"/>
    <cellStyle name="20% - 강조색4 2 2 2" xfId="2844"/>
    <cellStyle name="20% - 강조색4 2 2 3" xfId="2845"/>
    <cellStyle name="20% - 강조색4 2 2 3 2" xfId="2846"/>
    <cellStyle name="20% - 강조색4 2 2 3 3" xfId="3776"/>
    <cellStyle name="20% - 강조색4 2 2 4" xfId="3777"/>
    <cellStyle name="20% - 강조색4 2 2 5" xfId="3778"/>
    <cellStyle name="20% - 강조색4 2 2_012_보건및사회보장" xfId="2847"/>
    <cellStyle name="20% - 강조색4 2 3" xfId="2848"/>
    <cellStyle name="20% - 강조색4 2 3 2" xfId="2849"/>
    <cellStyle name="20% - 강조색4 2 4" xfId="2850"/>
    <cellStyle name="20% - 강조색4 2 5" xfId="2851"/>
    <cellStyle name="20% - 강조색4 2 6" xfId="2852"/>
    <cellStyle name="20% - 강조색4 2 6 2" xfId="3779"/>
    <cellStyle name="20% - 강조색4 2 6 3" xfId="3780"/>
    <cellStyle name="20% - 강조색4 2_014_교육및문화" xfId="2853"/>
    <cellStyle name="20% - 강조색4 3" xfId="15"/>
    <cellStyle name="20% - 강조색4 3 2" xfId="384"/>
    <cellStyle name="20% - 강조색4 3 2 2" xfId="385"/>
    <cellStyle name="20% - 강조색4 3 2 2 2" xfId="3781"/>
    <cellStyle name="20% - 강조색4 3 2 3" xfId="2854"/>
    <cellStyle name="20% - 강조색4 3 2_004_노동" xfId="2855"/>
    <cellStyle name="20% - 강조색4 3 3" xfId="386"/>
    <cellStyle name="20% - 강조색4 3 3 2" xfId="3782"/>
    <cellStyle name="20% - 강조색4 3 4" xfId="3783"/>
    <cellStyle name="20% - 강조색4 4" xfId="387"/>
    <cellStyle name="20% - 강조색4 4 2" xfId="2856"/>
    <cellStyle name="20% - 강조색4 4 3" xfId="3784"/>
    <cellStyle name="20% - 강조색4 5" xfId="2857"/>
    <cellStyle name="20% - 강조색4 6" xfId="2858"/>
    <cellStyle name="20% - 강조색4 6 2" xfId="3785"/>
    <cellStyle name="20% - 강조색4 6 3" xfId="3786"/>
    <cellStyle name="20% - 강조색4 7" xfId="3787"/>
    <cellStyle name="20% - 강조색5" xfId="16" builtinId="46" customBuiltin="1"/>
    <cellStyle name="20% - 강조색5 2" xfId="17"/>
    <cellStyle name="20% - 강조색5 2 2" xfId="388"/>
    <cellStyle name="20% - 강조색5 2 2 2" xfId="2859"/>
    <cellStyle name="20% - 강조색5 2 2 3" xfId="2860"/>
    <cellStyle name="20% - 강조색5 2 2 3 2" xfId="2861"/>
    <cellStyle name="20% - 강조색5 2 2 3 3" xfId="3788"/>
    <cellStyle name="20% - 강조색5 2 2 4" xfId="3789"/>
    <cellStyle name="20% - 강조색5 2 2 5" xfId="3790"/>
    <cellStyle name="20% - 강조색5 2 2_012_보건및사회보장" xfId="2862"/>
    <cellStyle name="20% - 강조색5 2 3" xfId="2863"/>
    <cellStyle name="20% - 강조색5 2 3 2" xfId="2864"/>
    <cellStyle name="20% - 강조색5 2 4" xfId="2865"/>
    <cellStyle name="20% - 강조색5 2 5" xfId="2866"/>
    <cellStyle name="20% - 강조색5 2 6" xfId="2867"/>
    <cellStyle name="20% - 강조색5 2 6 2" xfId="3791"/>
    <cellStyle name="20% - 강조색5 2 6 3" xfId="3792"/>
    <cellStyle name="20% - 강조색5 2_014_교육및문화" xfId="2868"/>
    <cellStyle name="20% - 강조색5 3" xfId="18"/>
    <cellStyle name="20% - 강조색5 3 2" xfId="389"/>
    <cellStyle name="20% - 강조색5 3 2 2" xfId="390"/>
    <cellStyle name="20% - 강조색5 3 2 2 2" xfId="3793"/>
    <cellStyle name="20% - 강조색5 3 2 3" xfId="2869"/>
    <cellStyle name="20% - 강조색5 3 2_004_노동" xfId="2870"/>
    <cellStyle name="20% - 강조색5 3 3" xfId="391"/>
    <cellStyle name="20% - 강조색5 3 3 2" xfId="3794"/>
    <cellStyle name="20% - 강조색5 3 4" xfId="3795"/>
    <cellStyle name="20% - 강조색5 4" xfId="392"/>
    <cellStyle name="20% - 강조색5 4 2" xfId="2871"/>
    <cellStyle name="20% - 강조색5 4 3" xfId="3796"/>
    <cellStyle name="20% - 강조색5 5" xfId="2872"/>
    <cellStyle name="20% - 강조색5 6" xfId="2873"/>
    <cellStyle name="20% - 강조색5 6 2" xfId="3797"/>
    <cellStyle name="20% - 강조색5 6 3" xfId="3798"/>
    <cellStyle name="20% - 강조색5 7" xfId="3799"/>
    <cellStyle name="20% - 강조색6" xfId="19" builtinId="50" customBuiltin="1"/>
    <cellStyle name="20% - 강조색6 2" xfId="20"/>
    <cellStyle name="20% - 강조색6 2 2" xfId="393"/>
    <cellStyle name="20% - 강조색6 2 2 2" xfId="2874"/>
    <cellStyle name="20% - 강조색6 2 2 3" xfId="2875"/>
    <cellStyle name="20% - 강조색6 2 2 3 2" xfId="2876"/>
    <cellStyle name="20% - 강조색6 2 2 3 3" xfId="3800"/>
    <cellStyle name="20% - 강조색6 2 2 4" xfId="3801"/>
    <cellStyle name="20% - 강조색6 2 2 5" xfId="3802"/>
    <cellStyle name="20% - 강조색6 2 2_012_보건및사회보장" xfId="2877"/>
    <cellStyle name="20% - 강조색6 2 3" xfId="2878"/>
    <cellStyle name="20% - 강조색6 2 3 2" xfId="2879"/>
    <cellStyle name="20% - 강조색6 2 4" xfId="2880"/>
    <cellStyle name="20% - 강조색6 2 5" xfId="2881"/>
    <cellStyle name="20% - 강조색6 2 6" xfId="2882"/>
    <cellStyle name="20% - 강조색6 2 6 2" xfId="3803"/>
    <cellStyle name="20% - 강조색6 2 6 3" xfId="3804"/>
    <cellStyle name="20% - 강조색6 2_014_교육및문화" xfId="2883"/>
    <cellStyle name="20% - 강조색6 3" xfId="21"/>
    <cellStyle name="20% - 강조색6 3 2" xfId="394"/>
    <cellStyle name="20% - 강조색6 3 2 2" xfId="395"/>
    <cellStyle name="20% - 강조색6 3 2 2 2" xfId="3805"/>
    <cellStyle name="20% - 강조색6 3 2 3" xfId="2884"/>
    <cellStyle name="20% - 강조색6 3 2_004_노동" xfId="2885"/>
    <cellStyle name="20% - 강조색6 3 3" xfId="396"/>
    <cellStyle name="20% - 강조색6 3 3 2" xfId="3806"/>
    <cellStyle name="20% - 강조색6 3 4" xfId="3807"/>
    <cellStyle name="20% - 강조색6 4" xfId="397"/>
    <cellStyle name="20% - 강조색6 4 2" xfId="2886"/>
    <cellStyle name="20% - 강조색6 4 3" xfId="3808"/>
    <cellStyle name="20% - 강조색6 5" xfId="2887"/>
    <cellStyle name="20% - 강조색6 6" xfId="2888"/>
    <cellStyle name="20% - 강조색6 6 2" xfId="3809"/>
    <cellStyle name="20% - 강조색6 6 3" xfId="3810"/>
    <cellStyle name="20% - 강조색6 7" xfId="3811"/>
    <cellStyle name="40% - Accent1" xfId="398"/>
    <cellStyle name="40% - Accent1 2" xfId="399"/>
    <cellStyle name="40% - Accent1 2 2" xfId="3812"/>
    <cellStyle name="40% - Accent1 3" xfId="3813"/>
    <cellStyle name="40% - Accent1_010_주택건설" xfId="2889"/>
    <cellStyle name="40% - Accent2" xfId="400"/>
    <cellStyle name="40% - Accent2 2" xfId="401"/>
    <cellStyle name="40% - Accent2 2 2" xfId="3814"/>
    <cellStyle name="40% - Accent2 3" xfId="3815"/>
    <cellStyle name="40% - Accent2_010_주택건설" xfId="2890"/>
    <cellStyle name="40% - Accent3" xfId="402"/>
    <cellStyle name="40% - Accent3 2" xfId="403"/>
    <cellStyle name="40% - Accent3 2 2" xfId="3816"/>
    <cellStyle name="40% - Accent3 3" xfId="3817"/>
    <cellStyle name="40% - Accent3_010_주택건설" xfId="2891"/>
    <cellStyle name="40% - Accent4" xfId="404"/>
    <cellStyle name="40% - Accent4 2" xfId="405"/>
    <cellStyle name="40% - Accent4 2 2" xfId="3818"/>
    <cellStyle name="40% - Accent4 3" xfId="3819"/>
    <cellStyle name="40% - Accent4_010_주택건설" xfId="2892"/>
    <cellStyle name="40% - Accent5" xfId="406"/>
    <cellStyle name="40% - Accent5 2" xfId="407"/>
    <cellStyle name="40% - Accent5 2 2" xfId="3820"/>
    <cellStyle name="40% - Accent5 3" xfId="3821"/>
    <cellStyle name="40% - Accent5_010_주택건설" xfId="2893"/>
    <cellStyle name="40% - Accent6" xfId="408"/>
    <cellStyle name="40% - Accent6 2" xfId="409"/>
    <cellStyle name="40% - Accent6 2 2" xfId="3822"/>
    <cellStyle name="40% - Accent6 3" xfId="3823"/>
    <cellStyle name="40% - Accent6_010_주택건설" xfId="2894"/>
    <cellStyle name="40% - 강조색1" xfId="22" builtinId="31" customBuiltin="1"/>
    <cellStyle name="40% - 강조색1 2" xfId="23"/>
    <cellStyle name="40% - 강조색1 2 2" xfId="410"/>
    <cellStyle name="40% - 강조색1 2 2 2" xfId="2895"/>
    <cellStyle name="40% - 강조색1 2 2 3" xfId="2896"/>
    <cellStyle name="40% - 강조색1 2 2 3 2" xfId="2897"/>
    <cellStyle name="40% - 강조색1 2 2 3 3" xfId="3824"/>
    <cellStyle name="40% - 강조색1 2 2 4" xfId="3825"/>
    <cellStyle name="40% - 강조색1 2 2 5" xfId="3826"/>
    <cellStyle name="40% - 강조색1 2 2_012_보건및사회보장" xfId="2898"/>
    <cellStyle name="40% - 강조색1 2 3" xfId="2899"/>
    <cellStyle name="40% - 강조색1 2 3 2" xfId="2900"/>
    <cellStyle name="40% - 강조색1 2 4" xfId="2901"/>
    <cellStyle name="40% - 강조색1 2 5" xfId="2902"/>
    <cellStyle name="40% - 강조색1 2 6" xfId="2903"/>
    <cellStyle name="40% - 강조색1 2 6 2" xfId="3827"/>
    <cellStyle name="40% - 강조색1 2 6 3" xfId="3828"/>
    <cellStyle name="40% - 강조색1 2_014_교육및문화" xfId="2904"/>
    <cellStyle name="40% - 강조색1 3" xfId="24"/>
    <cellStyle name="40% - 강조색1 3 2" xfId="411"/>
    <cellStyle name="40% - 강조색1 3 2 2" xfId="412"/>
    <cellStyle name="40% - 강조색1 3 2 2 2" xfId="3829"/>
    <cellStyle name="40% - 강조색1 3 2 3" xfId="2905"/>
    <cellStyle name="40% - 강조색1 3 2_004_노동" xfId="2906"/>
    <cellStyle name="40% - 강조색1 3 3" xfId="413"/>
    <cellStyle name="40% - 강조색1 3 3 2" xfId="3830"/>
    <cellStyle name="40% - 강조색1 3 4" xfId="3831"/>
    <cellStyle name="40% - 강조색1 4" xfId="414"/>
    <cellStyle name="40% - 강조색1 4 2" xfId="2907"/>
    <cellStyle name="40% - 강조색1 4 3" xfId="3832"/>
    <cellStyle name="40% - 강조색1 5" xfId="2908"/>
    <cellStyle name="40% - 강조색1 6" xfId="2909"/>
    <cellStyle name="40% - 강조색1 6 2" xfId="3833"/>
    <cellStyle name="40% - 강조색1 6 3" xfId="3834"/>
    <cellStyle name="40% - 강조색1 7" xfId="3835"/>
    <cellStyle name="40% - 강조색2" xfId="25" builtinId="35" customBuiltin="1"/>
    <cellStyle name="40% - 강조색2 2" xfId="26"/>
    <cellStyle name="40% - 강조색2 2 2" xfId="415"/>
    <cellStyle name="40% - 강조색2 2 2 2" xfId="2910"/>
    <cellStyle name="40% - 강조색2 2 2 3" xfId="2911"/>
    <cellStyle name="40% - 강조색2 2 2 3 2" xfId="2912"/>
    <cellStyle name="40% - 강조색2 2 2 3 3" xfId="3836"/>
    <cellStyle name="40% - 강조색2 2 2 4" xfId="3837"/>
    <cellStyle name="40% - 강조색2 2 2 5" xfId="3838"/>
    <cellStyle name="40% - 강조색2 2 2_012_보건및사회보장" xfId="2913"/>
    <cellStyle name="40% - 강조색2 2 3" xfId="2914"/>
    <cellStyle name="40% - 강조색2 2 3 2" xfId="2915"/>
    <cellStyle name="40% - 강조색2 2 4" xfId="2916"/>
    <cellStyle name="40% - 강조색2 2 5" xfId="2917"/>
    <cellStyle name="40% - 강조색2 2 6" xfId="2918"/>
    <cellStyle name="40% - 강조색2 2 6 2" xfId="3839"/>
    <cellStyle name="40% - 강조색2 2 6 3" xfId="3840"/>
    <cellStyle name="40% - 강조색2 2_014_교육및문화" xfId="2919"/>
    <cellStyle name="40% - 강조색2 3" xfId="27"/>
    <cellStyle name="40% - 강조색2 3 2" xfId="416"/>
    <cellStyle name="40% - 강조색2 3 2 2" xfId="417"/>
    <cellStyle name="40% - 강조색2 3 2 2 2" xfId="3841"/>
    <cellStyle name="40% - 강조색2 3 2 3" xfId="2920"/>
    <cellStyle name="40% - 강조색2 3 2_004_노동" xfId="2921"/>
    <cellStyle name="40% - 강조색2 3 3" xfId="418"/>
    <cellStyle name="40% - 강조색2 3 3 2" xfId="3842"/>
    <cellStyle name="40% - 강조색2 3 4" xfId="3843"/>
    <cellStyle name="40% - 강조색2 4" xfId="419"/>
    <cellStyle name="40% - 강조색2 4 2" xfId="2922"/>
    <cellStyle name="40% - 강조색2 4 3" xfId="3844"/>
    <cellStyle name="40% - 강조색2 5" xfId="2923"/>
    <cellStyle name="40% - 강조색2 6" xfId="2924"/>
    <cellStyle name="40% - 강조색2 6 2" xfId="3845"/>
    <cellStyle name="40% - 강조색2 6 3" xfId="3846"/>
    <cellStyle name="40% - 강조색2 7" xfId="3847"/>
    <cellStyle name="40% - 강조색3" xfId="28" builtinId="39" customBuiltin="1"/>
    <cellStyle name="40% - 강조색3 2" xfId="29"/>
    <cellStyle name="40% - 강조색3 2 2" xfId="420"/>
    <cellStyle name="40% - 강조색3 2 2 2" xfId="2925"/>
    <cellStyle name="40% - 강조색3 2 2 3" xfId="2926"/>
    <cellStyle name="40% - 강조색3 2 2 3 2" xfId="2927"/>
    <cellStyle name="40% - 강조색3 2 2 3 3" xfId="3848"/>
    <cellStyle name="40% - 강조색3 2 2 4" xfId="3849"/>
    <cellStyle name="40% - 강조색3 2 2 5" xfId="3850"/>
    <cellStyle name="40% - 강조색3 2 2_012_보건및사회보장" xfId="2928"/>
    <cellStyle name="40% - 강조색3 2 3" xfId="2929"/>
    <cellStyle name="40% - 강조색3 2 3 2" xfId="2930"/>
    <cellStyle name="40% - 강조색3 2 4" xfId="2931"/>
    <cellStyle name="40% - 강조색3 2 5" xfId="2932"/>
    <cellStyle name="40% - 강조색3 2 6" xfId="2933"/>
    <cellStyle name="40% - 강조색3 2 6 2" xfId="3851"/>
    <cellStyle name="40% - 강조색3 2 6 3" xfId="3852"/>
    <cellStyle name="40% - 강조색3 2_014_교육및문화" xfId="2934"/>
    <cellStyle name="40% - 강조색3 3" xfId="30"/>
    <cellStyle name="40% - 강조색3 3 2" xfId="421"/>
    <cellStyle name="40% - 강조색3 3 2 2" xfId="422"/>
    <cellStyle name="40% - 강조색3 3 2 2 2" xfId="3853"/>
    <cellStyle name="40% - 강조색3 3 2 3" xfId="2935"/>
    <cellStyle name="40% - 강조색3 3 2_004_노동" xfId="2936"/>
    <cellStyle name="40% - 강조색3 3 3" xfId="423"/>
    <cellStyle name="40% - 강조색3 3 3 2" xfId="3854"/>
    <cellStyle name="40% - 강조색3 3 4" xfId="3855"/>
    <cellStyle name="40% - 강조색3 4" xfId="424"/>
    <cellStyle name="40% - 강조색3 4 2" xfId="2937"/>
    <cellStyle name="40% - 강조색3 4 3" xfId="3856"/>
    <cellStyle name="40% - 강조색3 5" xfId="2938"/>
    <cellStyle name="40% - 강조색3 6" xfId="2939"/>
    <cellStyle name="40% - 강조색3 6 2" xfId="3857"/>
    <cellStyle name="40% - 강조색3 6 3" xfId="3858"/>
    <cellStyle name="40% - 강조색3 7" xfId="3859"/>
    <cellStyle name="40% - 강조색4" xfId="31" builtinId="43" customBuiltin="1"/>
    <cellStyle name="40% - 강조색4 2" xfId="32"/>
    <cellStyle name="40% - 강조색4 2 2" xfId="425"/>
    <cellStyle name="40% - 강조색4 2 2 2" xfId="2940"/>
    <cellStyle name="40% - 강조색4 2 2 3" xfId="2941"/>
    <cellStyle name="40% - 강조색4 2 2 3 2" xfId="2942"/>
    <cellStyle name="40% - 강조색4 2 2 3 3" xfId="3860"/>
    <cellStyle name="40% - 강조색4 2 2 4" xfId="3861"/>
    <cellStyle name="40% - 강조색4 2 2 5" xfId="3862"/>
    <cellStyle name="40% - 강조색4 2 2_012_보건및사회보장" xfId="2943"/>
    <cellStyle name="40% - 강조색4 2 3" xfId="2944"/>
    <cellStyle name="40% - 강조색4 2 3 2" xfId="2945"/>
    <cellStyle name="40% - 강조색4 2 4" xfId="2946"/>
    <cellStyle name="40% - 강조색4 2 5" xfId="2947"/>
    <cellStyle name="40% - 강조색4 2 6" xfId="2948"/>
    <cellStyle name="40% - 강조색4 2 6 2" xfId="3863"/>
    <cellStyle name="40% - 강조색4 2 6 3" xfId="3864"/>
    <cellStyle name="40% - 강조색4 2_014_교육및문화" xfId="2949"/>
    <cellStyle name="40% - 강조색4 3" xfId="33"/>
    <cellStyle name="40% - 강조색4 3 2" xfId="426"/>
    <cellStyle name="40% - 강조색4 3 2 2" xfId="427"/>
    <cellStyle name="40% - 강조색4 3 2 2 2" xfId="3865"/>
    <cellStyle name="40% - 강조색4 3 2 3" xfId="2950"/>
    <cellStyle name="40% - 강조색4 3 2_004_노동" xfId="2951"/>
    <cellStyle name="40% - 강조색4 3 3" xfId="428"/>
    <cellStyle name="40% - 강조색4 3 3 2" xfId="3866"/>
    <cellStyle name="40% - 강조색4 3 4" xfId="3867"/>
    <cellStyle name="40% - 강조색4 4" xfId="429"/>
    <cellStyle name="40% - 강조색4 4 2" xfId="2952"/>
    <cellStyle name="40% - 강조색4 4 3" xfId="3868"/>
    <cellStyle name="40% - 강조색4 5" xfId="2953"/>
    <cellStyle name="40% - 강조색4 6" xfId="2954"/>
    <cellStyle name="40% - 강조색4 6 2" xfId="3869"/>
    <cellStyle name="40% - 강조색4 6 3" xfId="3870"/>
    <cellStyle name="40% - 강조색4 7" xfId="3871"/>
    <cellStyle name="40% - 강조색5" xfId="34" builtinId="47" customBuiltin="1"/>
    <cellStyle name="40% - 강조색5 2" xfId="35"/>
    <cellStyle name="40% - 강조색5 2 2" xfId="430"/>
    <cellStyle name="40% - 강조색5 2 2 2" xfId="2955"/>
    <cellStyle name="40% - 강조색5 2 2 3" xfId="2956"/>
    <cellStyle name="40% - 강조색5 2 2 3 2" xfId="2957"/>
    <cellStyle name="40% - 강조색5 2 2 3 3" xfId="3872"/>
    <cellStyle name="40% - 강조색5 2 2 4" xfId="3873"/>
    <cellStyle name="40% - 강조색5 2 2 5" xfId="3874"/>
    <cellStyle name="40% - 강조색5 2 2_012_보건및사회보장" xfId="2958"/>
    <cellStyle name="40% - 강조색5 2 3" xfId="2959"/>
    <cellStyle name="40% - 강조색5 2 3 2" xfId="2960"/>
    <cellStyle name="40% - 강조색5 2 4" xfId="2961"/>
    <cellStyle name="40% - 강조색5 2 5" xfId="2962"/>
    <cellStyle name="40% - 강조색5 2 6" xfId="2963"/>
    <cellStyle name="40% - 강조색5 2 6 2" xfId="3875"/>
    <cellStyle name="40% - 강조색5 2 6 3" xfId="3876"/>
    <cellStyle name="40% - 강조색5 2_014_교육및문화" xfId="2964"/>
    <cellStyle name="40% - 강조색5 3" xfId="36"/>
    <cellStyle name="40% - 강조색5 3 2" xfId="431"/>
    <cellStyle name="40% - 강조색5 3 2 2" xfId="432"/>
    <cellStyle name="40% - 강조색5 3 2 2 2" xfId="3877"/>
    <cellStyle name="40% - 강조색5 3 2 3" xfId="2965"/>
    <cellStyle name="40% - 강조색5 3 2_004_노동" xfId="2966"/>
    <cellStyle name="40% - 강조색5 3 3" xfId="433"/>
    <cellStyle name="40% - 강조색5 3 3 2" xfId="3878"/>
    <cellStyle name="40% - 강조색5 3 4" xfId="3879"/>
    <cellStyle name="40% - 강조색5 4" xfId="434"/>
    <cellStyle name="40% - 강조색5 4 2" xfId="2967"/>
    <cellStyle name="40% - 강조색5 4 3" xfId="3880"/>
    <cellStyle name="40% - 강조색5 5" xfId="2968"/>
    <cellStyle name="40% - 강조색5 6" xfId="2969"/>
    <cellStyle name="40% - 강조색5 6 2" xfId="3881"/>
    <cellStyle name="40% - 강조색5 6 3" xfId="3882"/>
    <cellStyle name="40% - 강조색5 7" xfId="3883"/>
    <cellStyle name="40% - 강조색6" xfId="37" builtinId="51" customBuiltin="1"/>
    <cellStyle name="40% - 강조색6 2" xfId="38"/>
    <cellStyle name="40% - 강조색6 2 2" xfId="435"/>
    <cellStyle name="40% - 강조색6 2 2 2" xfId="2970"/>
    <cellStyle name="40% - 강조색6 2 2 3" xfId="2971"/>
    <cellStyle name="40% - 강조색6 2 2 3 2" xfId="2972"/>
    <cellStyle name="40% - 강조색6 2 2 3 3" xfId="3884"/>
    <cellStyle name="40% - 강조색6 2 2 4" xfId="3885"/>
    <cellStyle name="40% - 강조색6 2 2 5" xfId="3886"/>
    <cellStyle name="40% - 강조색6 2 2_012_보건및사회보장" xfId="2973"/>
    <cellStyle name="40% - 강조색6 2 3" xfId="2974"/>
    <cellStyle name="40% - 강조색6 2 3 2" xfId="2975"/>
    <cellStyle name="40% - 강조색6 2 4" xfId="2976"/>
    <cellStyle name="40% - 강조색6 2 5" xfId="2977"/>
    <cellStyle name="40% - 강조색6 2 6" xfId="2978"/>
    <cellStyle name="40% - 강조색6 2 6 2" xfId="3887"/>
    <cellStyle name="40% - 강조색6 2 6 3" xfId="3888"/>
    <cellStyle name="40% - 강조색6 2_014_교육및문화" xfId="2979"/>
    <cellStyle name="40% - 강조색6 3" xfId="39"/>
    <cellStyle name="40% - 강조색6 3 2" xfId="436"/>
    <cellStyle name="40% - 강조색6 3 2 2" xfId="437"/>
    <cellStyle name="40% - 강조색6 3 2 2 2" xfId="3889"/>
    <cellStyle name="40% - 강조색6 3 2 3" xfId="2980"/>
    <cellStyle name="40% - 강조색6 3 2_004_노동" xfId="2981"/>
    <cellStyle name="40% - 강조색6 3 3" xfId="438"/>
    <cellStyle name="40% - 강조색6 3 3 2" xfId="3890"/>
    <cellStyle name="40% - 강조색6 3 4" xfId="3891"/>
    <cellStyle name="40% - 강조색6 4" xfId="439"/>
    <cellStyle name="40% - 강조색6 4 2" xfId="2982"/>
    <cellStyle name="40% - 강조색6 4 3" xfId="3892"/>
    <cellStyle name="40% - 강조색6 5" xfId="2983"/>
    <cellStyle name="40% - 강조색6 6" xfId="2984"/>
    <cellStyle name="40% - 강조색6 6 2" xfId="3893"/>
    <cellStyle name="40% - 강조색6 6 3" xfId="3894"/>
    <cellStyle name="40% - 강조색6 7" xfId="3895"/>
    <cellStyle name="60% - Accent1" xfId="440"/>
    <cellStyle name="60% - Accent1 2" xfId="441"/>
    <cellStyle name="60% - Accent1 2 2" xfId="3896"/>
    <cellStyle name="60% - Accent1 3" xfId="3897"/>
    <cellStyle name="60% - Accent1_010_주택건설" xfId="2985"/>
    <cellStyle name="60% - Accent2" xfId="442"/>
    <cellStyle name="60% - Accent2 2" xfId="443"/>
    <cellStyle name="60% - Accent2 2 2" xfId="3898"/>
    <cellStyle name="60% - Accent2 3" xfId="3899"/>
    <cellStyle name="60% - Accent2_010_주택건설" xfId="2986"/>
    <cellStyle name="60% - Accent3" xfId="444"/>
    <cellStyle name="60% - Accent3 2" xfId="445"/>
    <cellStyle name="60% - Accent3 2 2" xfId="3900"/>
    <cellStyle name="60% - Accent3 3" xfId="3901"/>
    <cellStyle name="60% - Accent3_010_주택건설" xfId="2987"/>
    <cellStyle name="60% - Accent4" xfId="446"/>
    <cellStyle name="60% - Accent4 2" xfId="447"/>
    <cellStyle name="60% - Accent4 2 2" xfId="3902"/>
    <cellStyle name="60% - Accent4 3" xfId="3903"/>
    <cellStyle name="60% - Accent4_010_주택건설" xfId="2988"/>
    <cellStyle name="60% - Accent5" xfId="448"/>
    <cellStyle name="60% - Accent5 2" xfId="449"/>
    <cellStyle name="60% - Accent5 2 2" xfId="3904"/>
    <cellStyle name="60% - Accent5 3" xfId="3905"/>
    <cellStyle name="60% - Accent5_010_주택건설" xfId="2989"/>
    <cellStyle name="60% - Accent6" xfId="450"/>
    <cellStyle name="60% - Accent6 2" xfId="451"/>
    <cellStyle name="60% - Accent6 2 2" xfId="3906"/>
    <cellStyle name="60% - Accent6 3" xfId="3907"/>
    <cellStyle name="60% - Accent6_010_주택건설" xfId="2990"/>
    <cellStyle name="60% - 강조색1" xfId="40" builtinId="32" customBuiltin="1"/>
    <cellStyle name="60% - 강조색1 2" xfId="41"/>
    <cellStyle name="60% - 강조색1 2 2" xfId="452"/>
    <cellStyle name="60% - 강조색1 2 2 2" xfId="2991"/>
    <cellStyle name="60% - 강조색1 2 2 2 2" xfId="2992"/>
    <cellStyle name="60% - 강조색1 2 2 2 3" xfId="3908"/>
    <cellStyle name="60% - 강조색1 2 2 3" xfId="3909"/>
    <cellStyle name="60% - 강조색1 2 2 4" xfId="3910"/>
    <cellStyle name="60% - 강조색1 2 3" xfId="2993"/>
    <cellStyle name="60% - 강조색1 2 3 2" xfId="3911"/>
    <cellStyle name="60% - 강조색1 2 3 3" xfId="3912"/>
    <cellStyle name="60% - 강조색1 3" xfId="453"/>
    <cellStyle name="60% - 강조색1 3 2" xfId="454"/>
    <cellStyle name="60% - 강조색1 3 2 2" xfId="2994"/>
    <cellStyle name="60% - 강조색1 3 2 3" xfId="3913"/>
    <cellStyle name="60% - 강조색1 3 3" xfId="2995"/>
    <cellStyle name="60% - 강조색1 3_012_보건및사회보장" xfId="2996"/>
    <cellStyle name="60% - 강조색1 4" xfId="455"/>
    <cellStyle name="60% - 강조색1 4 2" xfId="2997"/>
    <cellStyle name="60% - 강조색1 4 3" xfId="3914"/>
    <cellStyle name="60% - 강조색1 5" xfId="2998"/>
    <cellStyle name="60% - 강조색1 5 2" xfId="3915"/>
    <cellStyle name="60% - 강조색1 5 3" xfId="3916"/>
    <cellStyle name="60% - 강조색2" xfId="42" builtinId="36" customBuiltin="1"/>
    <cellStyle name="60% - 강조색2 2" xfId="43"/>
    <cellStyle name="60% - 강조색2 2 2" xfId="456"/>
    <cellStyle name="60% - 강조색2 2 2 2" xfId="2999"/>
    <cellStyle name="60% - 강조색2 2 2 2 2" xfId="3000"/>
    <cellStyle name="60% - 강조색2 2 2 2 3" xfId="3917"/>
    <cellStyle name="60% - 강조색2 2 2 3" xfId="3918"/>
    <cellStyle name="60% - 강조색2 2 2 4" xfId="3919"/>
    <cellStyle name="60% - 강조색2 2 3" xfId="3001"/>
    <cellStyle name="60% - 강조색2 2 3 2" xfId="3920"/>
    <cellStyle name="60% - 강조색2 2 3 3" xfId="3921"/>
    <cellStyle name="60% - 강조색2 3" xfId="457"/>
    <cellStyle name="60% - 강조색2 3 2" xfId="458"/>
    <cellStyle name="60% - 강조색2 3 2 2" xfId="3002"/>
    <cellStyle name="60% - 강조색2 3 2 3" xfId="3922"/>
    <cellStyle name="60% - 강조색2 3 3" xfId="3003"/>
    <cellStyle name="60% - 강조색2 3_012_보건및사회보장" xfId="3004"/>
    <cellStyle name="60% - 강조색2 4" xfId="459"/>
    <cellStyle name="60% - 강조색2 4 2" xfId="3005"/>
    <cellStyle name="60% - 강조색2 4 3" xfId="3923"/>
    <cellStyle name="60% - 강조색2 5" xfId="3006"/>
    <cellStyle name="60% - 강조색2 5 2" xfId="3924"/>
    <cellStyle name="60% - 강조색2 5 3" xfId="3925"/>
    <cellStyle name="60% - 강조색3" xfId="44" builtinId="40" customBuiltin="1"/>
    <cellStyle name="60% - 강조색3 2" xfId="45"/>
    <cellStyle name="60% - 강조색3 2 2" xfId="460"/>
    <cellStyle name="60% - 강조색3 2 2 2" xfId="3007"/>
    <cellStyle name="60% - 강조색3 2 2 2 2" xfId="3008"/>
    <cellStyle name="60% - 강조색3 2 2 2 3" xfId="3926"/>
    <cellStyle name="60% - 강조색3 2 2 3" xfId="3927"/>
    <cellStyle name="60% - 강조색3 2 2 4" xfId="3928"/>
    <cellStyle name="60% - 강조색3 2 3" xfId="3009"/>
    <cellStyle name="60% - 강조색3 2 3 2" xfId="3929"/>
    <cellStyle name="60% - 강조색3 2 3 3" xfId="3930"/>
    <cellStyle name="60% - 강조색3 3" xfId="461"/>
    <cellStyle name="60% - 강조색3 3 2" xfId="462"/>
    <cellStyle name="60% - 강조색3 3 2 2" xfId="3010"/>
    <cellStyle name="60% - 강조색3 3 2 3" xfId="3931"/>
    <cellStyle name="60% - 강조색3 3 3" xfId="3011"/>
    <cellStyle name="60% - 강조색3 3_012_보건및사회보장" xfId="3012"/>
    <cellStyle name="60% - 강조색3 4" xfId="463"/>
    <cellStyle name="60% - 강조색3 4 2" xfId="3013"/>
    <cellStyle name="60% - 강조색3 4 3" xfId="3932"/>
    <cellStyle name="60% - 강조색3 5" xfId="3014"/>
    <cellStyle name="60% - 강조색3 5 2" xfId="3933"/>
    <cellStyle name="60% - 강조색3 5 3" xfId="3934"/>
    <cellStyle name="60% - 강조색4" xfId="46" builtinId="44" customBuiltin="1"/>
    <cellStyle name="60% - 강조색4 2" xfId="47"/>
    <cellStyle name="60% - 강조색4 2 2" xfId="464"/>
    <cellStyle name="60% - 강조색4 2 2 2" xfId="3015"/>
    <cellStyle name="60% - 강조색4 2 2 2 2" xfId="3016"/>
    <cellStyle name="60% - 강조색4 2 2 2 3" xfId="3935"/>
    <cellStyle name="60% - 강조색4 2 2 3" xfId="3936"/>
    <cellStyle name="60% - 강조색4 2 2 4" xfId="3937"/>
    <cellStyle name="60% - 강조색4 2 3" xfId="3017"/>
    <cellStyle name="60% - 강조색4 2 3 2" xfId="3938"/>
    <cellStyle name="60% - 강조색4 2 3 3" xfId="3939"/>
    <cellStyle name="60% - 강조색4 3" xfId="465"/>
    <cellStyle name="60% - 강조색4 3 2" xfId="466"/>
    <cellStyle name="60% - 강조색4 3 2 2" xfId="3018"/>
    <cellStyle name="60% - 강조색4 3 2 3" xfId="3940"/>
    <cellStyle name="60% - 강조색4 3 3" xfId="3019"/>
    <cellStyle name="60% - 강조색4 3_012_보건및사회보장" xfId="3020"/>
    <cellStyle name="60% - 강조색4 4" xfId="467"/>
    <cellStyle name="60% - 강조색4 4 2" xfId="3021"/>
    <cellStyle name="60% - 강조색4 4 3" xfId="3941"/>
    <cellStyle name="60% - 강조색4 5" xfId="3022"/>
    <cellStyle name="60% - 강조색4 5 2" xfId="3942"/>
    <cellStyle name="60% - 강조색4 5 3" xfId="3943"/>
    <cellStyle name="60% - 강조색5" xfId="48" builtinId="48" customBuiltin="1"/>
    <cellStyle name="60% - 강조색5 2" xfId="49"/>
    <cellStyle name="60% - 강조색5 2 2" xfId="468"/>
    <cellStyle name="60% - 강조색5 2 2 2" xfId="3023"/>
    <cellStyle name="60% - 강조색5 2 2 2 2" xfId="3024"/>
    <cellStyle name="60% - 강조색5 2 2 2 3" xfId="3944"/>
    <cellStyle name="60% - 강조색5 2 2 3" xfId="3945"/>
    <cellStyle name="60% - 강조색5 2 2 4" xfId="3946"/>
    <cellStyle name="60% - 강조색5 2 3" xfId="3025"/>
    <cellStyle name="60% - 강조색5 2 3 2" xfId="3947"/>
    <cellStyle name="60% - 강조색5 2 3 3" xfId="3948"/>
    <cellStyle name="60% - 강조색5 3" xfId="469"/>
    <cellStyle name="60% - 강조색5 3 2" xfId="470"/>
    <cellStyle name="60% - 강조색5 3 2 2" xfId="3026"/>
    <cellStyle name="60% - 강조색5 3 2 3" xfId="3949"/>
    <cellStyle name="60% - 강조색5 3 3" xfId="3027"/>
    <cellStyle name="60% - 강조색5 3_012_보건및사회보장" xfId="3028"/>
    <cellStyle name="60% - 강조색5 4" xfId="471"/>
    <cellStyle name="60% - 강조색5 4 2" xfId="3029"/>
    <cellStyle name="60% - 강조색5 4 3" xfId="3950"/>
    <cellStyle name="60% - 강조색5 5" xfId="3030"/>
    <cellStyle name="60% - 강조색5 5 2" xfId="3951"/>
    <cellStyle name="60% - 강조색5 5 3" xfId="3952"/>
    <cellStyle name="60% - 강조색6" xfId="50" builtinId="52" customBuiltin="1"/>
    <cellStyle name="60% - 강조색6 2" xfId="51"/>
    <cellStyle name="60% - 강조색6 2 2" xfId="472"/>
    <cellStyle name="60% - 강조색6 2 2 2" xfId="3031"/>
    <cellStyle name="60% - 강조색6 2 2 2 2" xfId="3032"/>
    <cellStyle name="60% - 강조색6 2 2 2 3" xfId="3953"/>
    <cellStyle name="60% - 강조색6 2 2 3" xfId="3954"/>
    <cellStyle name="60% - 강조색6 2 2 4" xfId="3955"/>
    <cellStyle name="60% - 강조색6 2 3" xfId="3033"/>
    <cellStyle name="60% - 강조색6 2 3 2" xfId="3956"/>
    <cellStyle name="60% - 강조색6 2 3 3" xfId="3957"/>
    <cellStyle name="60% - 강조색6 3" xfId="473"/>
    <cellStyle name="60% - 강조색6 3 2" xfId="474"/>
    <cellStyle name="60% - 강조색6 3 2 2" xfId="3034"/>
    <cellStyle name="60% - 강조색6 3 2 3" xfId="3958"/>
    <cellStyle name="60% - 강조색6 3 3" xfId="3035"/>
    <cellStyle name="60% - 강조색6 3_012_보건및사회보장" xfId="3036"/>
    <cellStyle name="60% - 강조색6 4" xfId="475"/>
    <cellStyle name="60% - 강조색6 4 2" xfId="3037"/>
    <cellStyle name="60% - 강조색6 4 3" xfId="3959"/>
    <cellStyle name="60% - 강조색6 5" xfId="3038"/>
    <cellStyle name="60% - 강조색6 5 2" xfId="3960"/>
    <cellStyle name="60% - 강조색6 5 3" xfId="3961"/>
    <cellStyle name="A¨­￠￢￠O [0]_INQUIRY ￠?￥i¨u¡AAⓒ￢Aⓒª " xfId="52"/>
    <cellStyle name="A¨­￠￢￠O_INQUIRY ￠?￥i¨u¡AAⓒ￢Aⓒª " xfId="53"/>
    <cellStyle name="Accent1" xfId="476"/>
    <cellStyle name="Accent1 2" xfId="477"/>
    <cellStyle name="Accent1 2 2" xfId="3962"/>
    <cellStyle name="Accent1 3" xfId="3963"/>
    <cellStyle name="Accent1_010_주택건설" xfId="3039"/>
    <cellStyle name="Accent2" xfId="478"/>
    <cellStyle name="Accent2 2" xfId="479"/>
    <cellStyle name="Accent2 2 2" xfId="3964"/>
    <cellStyle name="Accent2 3" xfId="3965"/>
    <cellStyle name="Accent2_010_주택건설" xfId="3040"/>
    <cellStyle name="Accent3" xfId="480"/>
    <cellStyle name="Accent3 2" xfId="481"/>
    <cellStyle name="Accent3 2 2" xfId="3966"/>
    <cellStyle name="Accent3 3" xfId="3967"/>
    <cellStyle name="Accent3_010_주택건설" xfId="3041"/>
    <cellStyle name="Accent4" xfId="482"/>
    <cellStyle name="Accent4 2" xfId="483"/>
    <cellStyle name="Accent4 2 2" xfId="3968"/>
    <cellStyle name="Accent4 3" xfId="3969"/>
    <cellStyle name="Accent4_010_주택건설" xfId="3042"/>
    <cellStyle name="Accent5" xfId="484"/>
    <cellStyle name="Accent5 2" xfId="485"/>
    <cellStyle name="Accent5 2 2" xfId="3970"/>
    <cellStyle name="Accent5 3" xfId="3971"/>
    <cellStyle name="Accent5_010_주택건설" xfId="3043"/>
    <cellStyle name="Accent6" xfId="486"/>
    <cellStyle name="Accent6 2" xfId="487"/>
    <cellStyle name="Accent6 2 2" xfId="3972"/>
    <cellStyle name="Accent6 3" xfId="3973"/>
    <cellStyle name="Accent6_010_주택건설" xfId="3044"/>
    <cellStyle name="AeE­ [0]_°eE¹_11¿a½A " xfId="3045"/>
    <cellStyle name="ÅëÈ­ [0]_¼ÕÀÍ¿¹»ê" xfId="54"/>
    <cellStyle name="AeE­ [0]_¼OAI¿¹≫e" xfId="55"/>
    <cellStyle name="ÅëÈ­ [0]_ÀÎ°Çºñ,¿ÜÁÖºñ" xfId="56"/>
    <cellStyle name="AeE­ [0]_AI°Cºn,μμ±Þºn" xfId="57"/>
    <cellStyle name="ÅëÈ­ [0]_laroux" xfId="58"/>
    <cellStyle name="AeE­ [0]_laroux_1" xfId="59"/>
    <cellStyle name="ÅëÈ­ [0]_laroux_1" xfId="60"/>
    <cellStyle name="AeE­ [0]_laroux_1 10" xfId="488"/>
    <cellStyle name="ÅëÈ­ [0]_laroux_1 10" xfId="489"/>
    <cellStyle name="AeE­ [0]_laroux_1 11" xfId="490"/>
    <cellStyle name="ÅëÈ­ [0]_laroux_1 11" xfId="491"/>
    <cellStyle name="AeE­ [0]_laroux_1 12" xfId="492"/>
    <cellStyle name="ÅëÈ­ [0]_laroux_1 12" xfId="493"/>
    <cellStyle name="AeE­ [0]_laroux_1 12 10" xfId="3974"/>
    <cellStyle name="ÅëÈ­ [0]_laroux_1 13" xfId="494"/>
    <cellStyle name="AeE­ [0]_laroux_1 14" xfId="495"/>
    <cellStyle name="ÅëÈ­ [0]_laroux_1 14" xfId="496"/>
    <cellStyle name="AeE­ [0]_laroux_1 14 10" xfId="3975"/>
    <cellStyle name="ÅëÈ­ [0]_laroux_1 14 10" xfId="3976"/>
    <cellStyle name="AeE­ [0]_laroux_1 14 11" xfId="3977"/>
    <cellStyle name="ÅëÈ­ [0]_laroux_1 14 11" xfId="3978"/>
    <cellStyle name="AeE­ [0]_laroux_1 14 12" xfId="3979"/>
    <cellStyle name="ÅëÈ­ [0]_laroux_1 14 12" xfId="3980"/>
    <cellStyle name="AeE­ [0]_laroux_1 14 13" xfId="3981"/>
    <cellStyle name="ÅëÈ­ [0]_laroux_1 14 13" xfId="3982"/>
    <cellStyle name="AeE­ [0]_laroux_1 14 14" xfId="3983"/>
    <cellStyle name="ÅëÈ­ [0]_laroux_1 14 14" xfId="3984"/>
    <cellStyle name="AeE­ [0]_laroux_1 14 15" xfId="3985"/>
    <cellStyle name="ÅëÈ­ [0]_laroux_1 14 15" xfId="3986"/>
    <cellStyle name="AeE­ [0]_laroux_1 14 16" xfId="3987"/>
    <cellStyle name="ÅëÈ­ [0]_laroux_1 14 16" xfId="3988"/>
    <cellStyle name="AeE­ [0]_laroux_1 14 17" xfId="3989"/>
    <cellStyle name="ÅëÈ­ [0]_laroux_1 14 17" xfId="3990"/>
    <cellStyle name="AeE­ [0]_laroux_1 14 18" xfId="3991"/>
    <cellStyle name="ÅëÈ­ [0]_laroux_1 14 18" xfId="3992"/>
    <cellStyle name="AeE­ [0]_laroux_1 14 19" xfId="3993"/>
    <cellStyle name="ÅëÈ­ [0]_laroux_1 14 19" xfId="3994"/>
    <cellStyle name="AeE­ [0]_laroux_1 14 2" xfId="3995"/>
    <cellStyle name="ÅëÈ­ [0]_laroux_1 14 2" xfId="3996"/>
    <cellStyle name="AeE­ [0]_laroux_1 14 20" xfId="3997"/>
    <cellStyle name="ÅëÈ­ [0]_laroux_1 14 20" xfId="3998"/>
    <cellStyle name="AeE­ [0]_laroux_1 14 21" xfId="3999"/>
    <cellStyle name="ÅëÈ­ [0]_laroux_1 14 21" xfId="4000"/>
    <cellStyle name="AeE­ [0]_laroux_1 14 22" xfId="4001"/>
    <cellStyle name="ÅëÈ­ [0]_laroux_1 14 22" xfId="4002"/>
    <cellStyle name="AeE­ [0]_laroux_1 14 23" xfId="4003"/>
    <cellStyle name="ÅëÈ­ [0]_laroux_1 14 23" xfId="4004"/>
    <cellStyle name="AeE­ [0]_laroux_1 14 24" xfId="4005"/>
    <cellStyle name="ÅëÈ­ [0]_laroux_1 14 24" xfId="4006"/>
    <cellStyle name="AeE­ [0]_laroux_1 14 25" xfId="4007"/>
    <cellStyle name="ÅëÈ­ [0]_laroux_1 14 25" xfId="4008"/>
    <cellStyle name="AeE­ [0]_laroux_1 14 26" xfId="4009"/>
    <cellStyle name="ÅëÈ­ [0]_laroux_1 14 26" xfId="4010"/>
    <cellStyle name="AeE­ [0]_laroux_1 14 27" xfId="4011"/>
    <cellStyle name="ÅëÈ­ [0]_laroux_1 14 27" xfId="4012"/>
    <cellStyle name="AeE­ [0]_laroux_1 14 28" xfId="4013"/>
    <cellStyle name="ÅëÈ­ [0]_laroux_1 14 28" xfId="4014"/>
    <cellStyle name="AeE­ [0]_laroux_1 14 29" xfId="4015"/>
    <cellStyle name="ÅëÈ­ [0]_laroux_1 14 29" xfId="4016"/>
    <cellStyle name="AeE­ [0]_laroux_1 14 3" xfId="4017"/>
    <cellStyle name="ÅëÈ­ [0]_laroux_1 14 3" xfId="4018"/>
    <cellStyle name="AeE­ [0]_laroux_1 14 30" xfId="4019"/>
    <cellStyle name="ÅëÈ­ [0]_laroux_1 14 30" xfId="4020"/>
    <cellStyle name="AeE­ [0]_laroux_1 14 31" xfId="4021"/>
    <cellStyle name="ÅëÈ­ [0]_laroux_1 14 31" xfId="4022"/>
    <cellStyle name="AeE­ [0]_laroux_1 14 32" xfId="4023"/>
    <cellStyle name="ÅëÈ­ [0]_laroux_1 14 32" xfId="4024"/>
    <cellStyle name="AeE­ [0]_laroux_1 14 33" xfId="4025"/>
    <cellStyle name="ÅëÈ­ [0]_laroux_1 14 33" xfId="4026"/>
    <cellStyle name="AeE­ [0]_laroux_1 14 34" xfId="4027"/>
    <cellStyle name="ÅëÈ­ [0]_laroux_1 14 34" xfId="4028"/>
    <cellStyle name="AeE­ [0]_laroux_1 14 35" xfId="4029"/>
    <cellStyle name="ÅëÈ­ [0]_laroux_1 14 35" xfId="4030"/>
    <cellStyle name="AeE­ [0]_laroux_1 14 36" xfId="4031"/>
    <cellStyle name="ÅëÈ­ [0]_laroux_1 14 36" xfId="4032"/>
    <cellStyle name="AeE­ [0]_laroux_1 14 37" xfId="4033"/>
    <cellStyle name="ÅëÈ­ [0]_laroux_1 14 37" xfId="4034"/>
    <cellStyle name="AeE­ [0]_laroux_1 14 38" xfId="4035"/>
    <cellStyle name="ÅëÈ­ [0]_laroux_1 14 38" xfId="4036"/>
    <cellStyle name="AeE­ [0]_laroux_1 14 39" xfId="4037"/>
    <cellStyle name="ÅëÈ­ [0]_laroux_1 14 39" xfId="4038"/>
    <cellStyle name="AeE­ [0]_laroux_1 14 4" xfId="4039"/>
    <cellStyle name="ÅëÈ­ [0]_laroux_1 14 4" xfId="4040"/>
    <cellStyle name="AeE­ [0]_laroux_1 14 40" xfId="4041"/>
    <cellStyle name="ÅëÈ­ [0]_laroux_1 14 40" xfId="4042"/>
    <cellStyle name="AeE­ [0]_laroux_1 14 5" xfId="4043"/>
    <cellStyle name="ÅëÈ­ [0]_laroux_1 14 5" xfId="4044"/>
    <cellStyle name="AeE­ [0]_laroux_1 14 6" xfId="4045"/>
    <cellStyle name="ÅëÈ­ [0]_laroux_1 14 6" xfId="4046"/>
    <cellStyle name="AeE­ [0]_laroux_1 14 7" xfId="4047"/>
    <cellStyle name="ÅëÈ­ [0]_laroux_1 14 7" xfId="4048"/>
    <cellStyle name="AeE­ [0]_laroux_1 14 8" xfId="4049"/>
    <cellStyle name="ÅëÈ­ [0]_laroux_1 14 8" xfId="4050"/>
    <cellStyle name="AeE­ [0]_laroux_1 14 9" xfId="4051"/>
    <cellStyle name="ÅëÈ­ [0]_laroux_1 14 9" xfId="4052"/>
    <cellStyle name="AeE­ [0]_laroux_1 15" xfId="497"/>
    <cellStyle name="ÅëÈ­ [0]_laroux_1 15" xfId="498"/>
    <cellStyle name="AeE­ [0]_laroux_1 16" xfId="499"/>
    <cellStyle name="ÅëÈ­ [0]_laroux_1 16" xfId="500"/>
    <cellStyle name="AeE­ [0]_laroux_1 17" xfId="501"/>
    <cellStyle name="ÅëÈ­ [0]_laroux_1 17" xfId="502"/>
    <cellStyle name="AeE­ [0]_laroux_1 18" xfId="503"/>
    <cellStyle name="ÅëÈ­ [0]_laroux_1 18" xfId="504"/>
    <cellStyle name="AeE­ [0]_laroux_1 19" xfId="505"/>
    <cellStyle name="ÅëÈ­ [0]_laroux_1 19" xfId="506"/>
    <cellStyle name="AeE­ [0]_laroux_1 2" xfId="507"/>
    <cellStyle name="ÅëÈ­ [0]_laroux_1 2" xfId="508"/>
    <cellStyle name="AeE­ [0]_laroux_1 20" xfId="509"/>
    <cellStyle name="ÅëÈ­ [0]_laroux_1 20" xfId="510"/>
    <cellStyle name="AeE­ [0]_laroux_1 21" xfId="511"/>
    <cellStyle name="ÅëÈ­ [0]_laroux_1 21" xfId="512"/>
    <cellStyle name="AeE­ [0]_laroux_1 22" xfId="513"/>
    <cellStyle name="ÅëÈ­ [0]_laroux_1 22" xfId="514"/>
    <cellStyle name="AeE­ [0]_laroux_1 23" xfId="515"/>
    <cellStyle name="ÅëÈ­ [0]_laroux_1 23" xfId="516"/>
    <cellStyle name="AeE­ [0]_laroux_1 24" xfId="517"/>
    <cellStyle name="ÅëÈ­ [0]_laroux_1 24" xfId="518"/>
    <cellStyle name="AeE­ [0]_laroux_1 25" xfId="519"/>
    <cellStyle name="ÅëÈ­ [0]_laroux_1 25" xfId="520"/>
    <cellStyle name="AeE­ [0]_laroux_1 26" xfId="521"/>
    <cellStyle name="ÅëÈ­ [0]_laroux_1 26" xfId="522"/>
    <cellStyle name="AeE­ [0]_laroux_1 27" xfId="523"/>
    <cellStyle name="ÅëÈ­ [0]_laroux_1 27" xfId="524"/>
    <cellStyle name="AeE­ [0]_laroux_1 28" xfId="525"/>
    <cellStyle name="ÅëÈ­ [0]_laroux_1 28" xfId="526"/>
    <cellStyle name="AeE­ [0]_laroux_1 29" xfId="527"/>
    <cellStyle name="ÅëÈ­ [0]_laroux_1 29" xfId="528"/>
    <cellStyle name="AeE­ [0]_laroux_1 3" xfId="529"/>
    <cellStyle name="ÅëÈ­ [0]_laroux_1 3" xfId="530"/>
    <cellStyle name="AeE­ [0]_laroux_1 30" xfId="531"/>
    <cellStyle name="ÅëÈ­ [0]_laroux_1 30" xfId="532"/>
    <cellStyle name="AeE­ [0]_laroux_1 31" xfId="533"/>
    <cellStyle name="ÅëÈ­ [0]_laroux_1 31" xfId="534"/>
    <cellStyle name="AeE­ [0]_laroux_1 32" xfId="535"/>
    <cellStyle name="ÅëÈ­ [0]_laroux_1 32" xfId="536"/>
    <cellStyle name="AeE­ [0]_laroux_1 33" xfId="537"/>
    <cellStyle name="ÅëÈ­ [0]_laroux_1 33" xfId="538"/>
    <cellStyle name="AeE­ [0]_laroux_1 34" xfId="539"/>
    <cellStyle name="ÅëÈ­ [0]_laroux_1 34" xfId="540"/>
    <cellStyle name="AeE­ [0]_laroux_1 35" xfId="541"/>
    <cellStyle name="ÅëÈ­ [0]_laroux_1 35" xfId="542"/>
    <cellStyle name="AeE­ [0]_laroux_1 36" xfId="543"/>
    <cellStyle name="ÅëÈ­ [0]_laroux_1 36" xfId="544"/>
    <cellStyle name="AeE­ [0]_laroux_1 37" xfId="545"/>
    <cellStyle name="ÅëÈ­ [0]_laroux_1 37" xfId="546"/>
    <cellStyle name="AeE­ [0]_laroux_1 38" xfId="547"/>
    <cellStyle name="ÅëÈ­ [0]_laroux_1 38" xfId="548"/>
    <cellStyle name="AeE­ [0]_laroux_1 39" xfId="549"/>
    <cellStyle name="ÅëÈ­ [0]_laroux_1 39" xfId="550"/>
    <cellStyle name="AeE­ [0]_laroux_1 4" xfId="551"/>
    <cellStyle name="ÅëÈ­ [0]_laroux_1 4" xfId="552"/>
    <cellStyle name="AeE­ [0]_laroux_1 40" xfId="553"/>
    <cellStyle name="ÅëÈ­ [0]_laroux_1 40" xfId="554"/>
    <cellStyle name="AeE­ [0]_laroux_1 41" xfId="555"/>
    <cellStyle name="ÅëÈ­ [0]_laroux_1 41" xfId="556"/>
    <cellStyle name="AeE­ [0]_laroux_1 5" xfId="557"/>
    <cellStyle name="ÅëÈ­ [0]_laroux_1 5" xfId="558"/>
    <cellStyle name="AeE­ [0]_laroux_1 6" xfId="559"/>
    <cellStyle name="ÅëÈ­ [0]_laroux_1 6" xfId="560"/>
    <cellStyle name="AeE­ [0]_laroux_1 7" xfId="561"/>
    <cellStyle name="ÅëÈ­ [0]_laroux_1 7" xfId="562"/>
    <cellStyle name="AeE­ [0]_laroux_1 8" xfId="563"/>
    <cellStyle name="ÅëÈ­ [0]_laroux_1 8" xfId="564"/>
    <cellStyle name="AeE­ [0]_laroux_1 9" xfId="565"/>
    <cellStyle name="ÅëÈ­ [0]_laroux_1 9" xfId="566"/>
    <cellStyle name="AeE­ [0]_laroux_2" xfId="61"/>
    <cellStyle name="ÅëÈ­ [0]_laroux_2" xfId="62"/>
    <cellStyle name="AeE­ [0]_laroux_2 10" xfId="567"/>
    <cellStyle name="ÅëÈ­ [0]_laroux_2 10" xfId="568"/>
    <cellStyle name="AeE­ [0]_laroux_2 11" xfId="569"/>
    <cellStyle name="ÅëÈ­ [0]_laroux_2 11" xfId="570"/>
    <cellStyle name="AeE­ [0]_laroux_2 12" xfId="571"/>
    <cellStyle name="ÅëÈ­ [0]_laroux_2 12" xfId="572"/>
    <cellStyle name="AeE­ [0]_laroux_2 13" xfId="573"/>
    <cellStyle name="ÅëÈ­ [0]_laroux_2 13" xfId="574"/>
    <cellStyle name="AeE­ [0]_laroux_2 14" xfId="575"/>
    <cellStyle name="ÅëÈ­ [0]_laroux_2 14" xfId="576"/>
    <cellStyle name="AeE­ [0]_laroux_2 15" xfId="577"/>
    <cellStyle name="ÅëÈ­ [0]_laroux_2 15" xfId="578"/>
    <cellStyle name="AeE­ [0]_laroux_2 16" xfId="579"/>
    <cellStyle name="ÅëÈ­ [0]_laroux_2 16" xfId="580"/>
    <cellStyle name="AeE­ [0]_laroux_2 17" xfId="581"/>
    <cellStyle name="ÅëÈ­ [0]_laroux_2 17" xfId="582"/>
    <cellStyle name="AeE­ [0]_laroux_2 18" xfId="583"/>
    <cellStyle name="ÅëÈ­ [0]_laroux_2 18" xfId="584"/>
    <cellStyle name="AeE­ [0]_laroux_2 19" xfId="585"/>
    <cellStyle name="ÅëÈ­ [0]_laroux_2 19" xfId="586"/>
    <cellStyle name="AeE­ [0]_laroux_2 2" xfId="587"/>
    <cellStyle name="ÅëÈ­ [0]_laroux_2 2" xfId="588"/>
    <cellStyle name="AeE­ [0]_laroux_2 20" xfId="589"/>
    <cellStyle name="ÅëÈ­ [0]_laroux_2 20" xfId="590"/>
    <cellStyle name="AeE­ [0]_laroux_2 21" xfId="591"/>
    <cellStyle name="ÅëÈ­ [0]_laroux_2 21" xfId="592"/>
    <cellStyle name="AeE­ [0]_laroux_2 22" xfId="593"/>
    <cellStyle name="ÅëÈ­ [0]_laroux_2 22" xfId="594"/>
    <cellStyle name="AeE­ [0]_laroux_2 23" xfId="595"/>
    <cellStyle name="ÅëÈ­ [0]_laroux_2 23" xfId="596"/>
    <cellStyle name="AeE­ [0]_laroux_2 24" xfId="597"/>
    <cellStyle name="ÅëÈ­ [0]_laroux_2 24" xfId="598"/>
    <cellStyle name="AeE­ [0]_laroux_2 25" xfId="599"/>
    <cellStyle name="ÅëÈ­ [0]_laroux_2 25" xfId="600"/>
    <cellStyle name="AeE­ [0]_laroux_2 26" xfId="601"/>
    <cellStyle name="ÅëÈ­ [0]_laroux_2 26" xfId="602"/>
    <cellStyle name="AeE­ [0]_laroux_2 27" xfId="603"/>
    <cellStyle name="ÅëÈ­ [0]_laroux_2 27" xfId="604"/>
    <cellStyle name="AeE­ [0]_laroux_2 28" xfId="605"/>
    <cellStyle name="ÅëÈ­ [0]_laroux_2 28" xfId="606"/>
    <cellStyle name="AeE­ [0]_laroux_2 29" xfId="607"/>
    <cellStyle name="ÅëÈ­ [0]_laroux_2 29" xfId="608"/>
    <cellStyle name="AeE­ [0]_laroux_2 3" xfId="609"/>
    <cellStyle name="ÅëÈ­ [0]_laroux_2 3" xfId="610"/>
    <cellStyle name="AeE­ [0]_laroux_2 30" xfId="611"/>
    <cellStyle name="ÅëÈ­ [0]_laroux_2 30" xfId="612"/>
    <cellStyle name="AeE­ [0]_laroux_2 31" xfId="613"/>
    <cellStyle name="ÅëÈ­ [0]_laroux_2 31" xfId="614"/>
    <cellStyle name="AeE­ [0]_laroux_2 32" xfId="615"/>
    <cellStyle name="ÅëÈ­ [0]_laroux_2 32" xfId="616"/>
    <cellStyle name="AeE­ [0]_laroux_2 33" xfId="617"/>
    <cellStyle name="ÅëÈ­ [0]_laroux_2 33" xfId="618"/>
    <cellStyle name="AeE­ [0]_laroux_2 34" xfId="619"/>
    <cellStyle name="ÅëÈ­ [0]_laroux_2 34" xfId="620"/>
    <cellStyle name="AeE­ [0]_laroux_2 35" xfId="621"/>
    <cellStyle name="ÅëÈ­ [0]_laroux_2 35" xfId="622"/>
    <cellStyle name="AeE­ [0]_laroux_2 36" xfId="623"/>
    <cellStyle name="ÅëÈ­ [0]_laroux_2 36" xfId="624"/>
    <cellStyle name="AeE­ [0]_laroux_2 37" xfId="625"/>
    <cellStyle name="ÅëÈ­ [0]_laroux_2 37" xfId="626"/>
    <cellStyle name="AeE­ [0]_laroux_2 38" xfId="627"/>
    <cellStyle name="ÅëÈ­ [0]_laroux_2 38" xfId="628"/>
    <cellStyle name="AeE­ [0]_laroux_2 39" xfId="629"/>
    <cellStyle name="ÅëÈ­ [0]_laroux_2 39" xfId="630"/>
    <cellStyle name="AeE­ [0]_laroux_2 4" xfId="631"/>
    <cellStyle name="ÅëÈ­ [0]_laroux_2 4" xfId="632"/>
    <cellStyle name="AeE­ [0]_laroux_2 40" xfId="633"/>
    <cellStyle name="ÅëÈ­ [0]_laroux_2 40" xfId="634"/>
    <cellStyle name="AeE­ [0]_laroux_2 41" xfId="635"/>
    <cellStyle name="ÅëÈ­ [0]_laroux_2 41" xfId="636"/>
    <cellStyle name="AeE­ [0]_laroux_2 5" xfId="637"/>
    <cellStyle name="ÅëÈ­ [0]_laroux_2 5" xfId="638"/>
    <cellStyle name="AeE­ [0]_laroux_2 6" xfId="639"/>
    <cellStyle name="ÅëÈ­ [0]_laroux_2 6" xfId="640"/>
    <cellStyle name="AeE­ [0]_laroux_2 7" xfId="641"/>
    <cellStyle name="ÅëÈ­ [0]_laroux_2 7" xfId="642"/>
    <cellStyle name="AeE­ [0]_laroux_2 8" xfId="643"/>
    <cellStyle name="ÅëÈ­ [0]_laroux_2 8" xfId="644"/>
    <cellStyle name="AeE­ [0]_laroux_2 9" xfId="645"/>
    <cellStyle name="ÅëÈ­ [0]_laroux_2 9" xfId="646"/>
    <cellStyle name="AeE­ [0]_laroux_2_41-06농림16" xfId="63"/>
    <cellStyle name="ÅëÈ­ [0]_laroux_2_41-06농림16" xfId="64"/>
    <cellStyle name="AeE­ [0]_laroux_2_41-06농림16 10" xfId="647"/>
    <cellStyle name="ÅëÈ­ [0]_laroux_2_41-06농림16 10" xfId="648"/>
    <cellStyle name="AeE­ [0]_laroux_2_41-06농림16 11" xfId="649"/>
    <cellStyle name="ÅëÈ­ [0]_laroux_2_41-06농림16 11" xfId="650"/>
    <cellStyle name="AeE­ [0]_laroux_2_41-06농림16 12" xfId="651"/>
    <cellStyle name="ÅëÈ­ [0]_laroux_2_41-06농림16 12" xfId="652"/>
    <cellStyle name="AeE­ [0]_laroux_2_41-06농림16 13" xfId="653"/>
    <cellStyle name="ÅëÈ­ [0]_laroux_2_41-06농림16 13" xfId="654"/>
    <cellStyle name="AeE­ [0]_laroux_2_41-06농림16 14" xfId="655"/>
    <cellStyle name="ÅëÈ­ [0]_laroux_2_41-06농림16 14" xfId="656"/>
    <cellStyle name="AeE­ [0]_laroux_2_41-06농림16 15" xfId="657"/>
    <cellStyle name="ÅëÈ­ [0]_laroux_2_41-06농림16 15" xfId="658"/>
    <cellStyle name="AeE­ [0]_laroux_2_41-06농림16 16" xfId="659"/>
    <cellStyle name="ÅëÈ­ [0]_laroux_2_41-06농림16 16" xfId="660"/>
    <cellStyle name="AeE­ [0]_laroux_2_41-06농림16 17" xfId="661"/>
    <cellStyle name="ÅëÈ­ [0]_laroux_2_41-06농림16 17" xfId="662"/>
    <cellStyle name="AeE­ [0]_laroux_2_41-06농림16 18" xfId="663"/>
    <cellStyle name="ÅëÈ­ [0]_laroux_2_41-06농림16 18" xfId="664"/>
    <cellStyle name="AeE­ [0]_laroux_2_41-06농림16 19" xfId="665"/>
    <cellStyle name="ÅëÈ­ [0]_laroux_2_41-06농림16 19" xfId="666"/>
    <cellStyle name="AeE­ [0]_laroux_2_41-06농림16 2" xfId="667"/>
    <cellStyle name="ÅëÈ­ [0]_laroux_2_41-06농림16 2" xfId="668"/>
    <cellStyle name="AeE­ [0]_laroux_2_41-06농림16 20" xfId="669"/>
    <cellStyle name="ÅëÈ­ [0]_laroux_2_41-06농림16 20" xfId="670"/>
    <cellStyle name="AeE­ [0]_laroux_2_41-06농림16 21" xfId="671"/>
    <cellStyle name="ÅëÈ­ [0]_laroux_2_41-06농림16 21" xfId="672"/>
    <cellStyle name="AeE­ [0]_laroux_2_41-06농림16 22" xfId="673"/>
    <cellStyle name="ÅëÈ­ [0]_laroux_2_41-06농림16 22" xfId="674"/>
    <cellStyle name="AeE­ [0]_laroux_2_41-06농림16 23" xfId="675"/>
    <cellStyle name="ÅëÈ­ [0]_laroux_2_41-06농림16 23" xfId="676"/>
    <cellStyle name="AeE­ [0]_laroux_2_41-06농림16 24" xfId="677"/>
    <cellStyle name="ÅëÈ­ [0]_laroux_2_41-06농림16 24" xfId="678"/>
    <cellStyle name="AeE­ [0]_laroux_2_41-06농림16 25" xfId="679"/>
    <cellStyle name="ÅëÈ­ [0]_laroux_2_41-06농림16 25" xfId="680"/>
    <cellStyle name="AeE­ [0]_laroux_2_41-06농림16 26" xfId="681"/>
    <cellStyle name="ÅëÈ­ [0]_laroux_2_41-06농림16 26" xfId="682"/>
    <cellStyle name="AeE­ [0]_laroux_2_41-06농림16 27" xfId="683"/>
    <cellStyle name="ÅëÈ­ [0]_laroux_2_41-06농림16 27" xfId="684"/>
    <cellStyle name="AeE­ [0]_laroux_2_41-06농림16 28" xfId="685"/>
    <cellStyle name="ÅëÈ­ [0]_laroux_2_41-06농림16 28" xfId="686"/>
    <cellStyle name="AeE­ [0]_laroux_2_41-06농림16 29" xfId="687"/>
    <cellStyle name="ÅëÈ­ [0]_laroux_2_41-06농림16 29" xfId="688"/>
    <cellStyle name="AeE­ [0]_laroux_2_41-06농림16 3" xfId="689"/>
    <cellStyle name="ÅëÈ­ [0]_laroux_2_41-06농림16 3" xfId="690"/>
    <cellStyle name="AeE­ [0]_laroux_2_41-06농림16 30" xfId="691"/>
    <cellStyle name="ÅëÈ­ [0]_laroux_2_41-06농림16 30" xfId="692"/>
    <cellStyle name="AeE­ [0]_laroux_2_41-06농림16 31" xfId="693"/>
    <cellStyle name="ÅëÈ­ [0]_laroux_2_41-06농림16 31" xfId="694"/>
    <cellStyle name="AeE­ [0]_laroux_2_41-06농림16 32" xfId="695"/>
    <cellStyle name="ÅëÈ­ [0]_laroux_2_41-06농림16 32" xfId="696"/>
    <cellStyle name="AeE­ [0]_laroux_2_41-06농림16 33" xfId="697"/>
    <cellStyle name="ÅëÈ­ [0]_laroux_2_41-06농림16 33" xfId="698"/>
    <cellStyle name="AeE­ [0]_laroux_2_41-06농림16 34" xfId="699"/>
    <cellStyle name="ÅëÈ­ [0]_laroux_2_41-06농림16 34" xfId="700"/>
    <cellStyle name="AeE­ [0]_laroux_2_41-06농림16 35" xfId="701"/>
    <cellStyle name="ÅëÈ­ [0]_laroux_2_41-06농림16 35" xfId="702"/>
    <cellStyle name="AeE­ [0]_laroux_2_41-06농림16 36" xfId="703"/>
    <cellStyle name="ÅëÈ­ [0]_laroux_2_41-06농림16 36" xfId="704"/>
    <cellStyle name="AeE­ [0]_laroux_2_41-06농림16 37" xfId="705"/>
    <cellStyle name="ÅëÈ­ [0]_laroux_2_41-06농림16 37" xfId="706"/>
    <cellStyle name="AeE­ [0]_laroux_2_41-06농림16 38" xfId="707"/>
    <cellStyle name="ÅëÈ­ [0]_laroux_2_41-06농림16 38" xfId="708"/>
    <cellStyle name="AeE­ [0]_laroux_2_41-06농림16 39" xfId="709"/>
    <cellStyle name="ÅëÈ­ [0]_laroux_2_41-06농림16 39" xfId="710"/>
    <cellStyle name="AeE­ [0]_laroux_2_41-06농림16 4" xfId="711"/>
    <cellStyle name="ÅëÈ­ [0]_laroux_2_41-06농림16 4" xfId="712"/>
    <cellStyle name="AeE­ [0]_laroux_2_41-06농림16 40" xfId="713"/>
    <cellStyle name="ÅëÈ­ [0]_laroux_2_41-06농림16 40" xfId="714"/>
    <cellStyle name="AeE­ [0]_laroux_2_41-06농림16 41" xfId="715"/>
    <cellStyle name="ÅëÈ­ [0]_laroux_2_41-06농림16 41" xfId="716"/>
    <cellStyle name="AeE­ [0]_laroux_2_41-06농림16 5" xfId="717"/>
    <cellStyle name="ÅëÈ­ [0]_laroux_2_41-06농림16 5" xfId="718"/>
    <cellStyle name="AeE­ [0]_laroux_2_41-06농림16 6" xfId="719"/>
    <cellStyle name="ÅëÈ­ [0]_laroux_2_41-06농림16 6" xfId="720"/>
    <cellStyle name="AeE­ [0]_laroux_2_41-06농림16 7" xfId="721"/>
    <cellStyle name="ÅëÈ­ [0]_laroux_2_41-06농림16 7" xfId="722"/>
    <cellStyle name="AeE­ [0]_laroux_2_41-06농림16 8" xfId="723"/>
    <cellStyle name="ÅëÈ­ [0]_laroux_2_41-06농림16 8" xfId="724"/>
    <cellStyle name="AeE­ [0]_laroux_2_41-06농림16 9" xfId="725"/>
    <cellStyle name="ÅëÈ­ [0]_laroux_2_41-06농림16 9" xfId="726"/>
    <cellStyle name="AeE­ [0]_laroux_2_41-06농림41" xfId="65"/>
    <cellStyle name="ÅëÈ­ [0]_laroux_2_41-06농림41" xfId="66"/>
    <cellStyle name="AeE­ [0]_laroux_2_41-06농림41 10" xfId="727"/>
    <cellStyle name="ÅëÈ­ [0]_laroux_2_41-06농림41 10" xfId="728"/>
    <cellStyle name="AeE­ [0]_laroux_2_41-06농림41 11" xfId="729"/>
    <cellStyle name="ÅëÈ­ [0]_laroux_2_41-06농림41 11" xfId="730"/>
    <cellStyle name="AeE­ [0]_laroux_2_41-06농림41 12" xfId="731"/>
    <cellStyle name="ÅëÈ­ [0]_laroux_2_41-06농림41 12" xfId="732"/>
    <cellStyle name="AeE­ [0]_laroux_2_41-06농림41 13" xfId="733"/>
    <cellStyle name="ÅëÈ­ [0]_laroux_2_41-06농림41 13" xfId="734"/>
    <cellStyle name="AeE­ [0]_laroux_2_41-06농림41 14" xfId="735"/>
    <cellStyle name="ÅëÈ­ [0]_laroux_2_41-06농림41 14" xfId="736"/>
    <cellStyle name="AeE­ [0]_laroux_2_41-06농림41 15" xfId="737"/>
    <cellStyle name="ÅëÈ­ [0]_laroux_2_41-06농림41 15" xfId="738"/>
    <cellStyle name="AeE­ [0]_laroux_2_41-06농림41 16" xfId="739"/>
    <cellStyle name="ÅëÈ­ [0]_laroux_2_41-06농림41 16" xfId="740"/>
    <cellStyle name="AeE­ [0]_laroux_2_41-06농림41 17" xfId="741"/>
    <cellStyle name="ÅëÈ­ [0]_laroux_2_41-06농림41 17" xfId="742"/>
    <cellStyle name="AeE­ [0]_laroux_2_41-06농림41 18" xfId="743"/>
    <cellStyle name="ÅëÈ­ [0]_laroux_2_41-06농림41 18" xfId="744"/>
    <cellStyle name="AeE­ [0]_laroux_2_41-06농림41 19" xfId="745"/>
    <cellStyle name="ÅëÈ­ [0]_laroux_2_41-06농림41 19" xfId="746"/>
    <cellStyle name="AeE­ [0]_laroux_2_41-06농림41 2" xfId="747"/>
    <cellStyle name="ÅëÈ­ [0]_laroux_2_41-06농림41 2" xfId="748"/>
    <cellStyle name="AeE­ [0]_laroux_2_41-06농림41 20" xfId="749"/>
    <cellStyle name="ÅëÈ­ [0]_laroux_2_41-06농림41 20" xfId="750"/>
    <cellStyle name="AeE­ [0]_laroux_2_41-06농림41 21" xfId="751"/>
    <cellStyle name="ÅëÈ­ [0]_laroux_2_41-06농림41 21" xfId="752"/>
    <cellStyle name="AeE­ [0]_laroux_2_41-06농림41 22" xfId="753"/>
    <cellStyle name="ÅëÈ­ [0]_laroux_2_41-06농림41 22" xfId="754"/>
    <cellStyle name="AeE­ [0]_laroux_2_41-06농림41 23" xfId="755"/>
    <cellStyle name="ÅëÈ­ [0]_laroux_2_41-06농림41 23" xfId="756"/>
    <cellStyle name="AeE­ [0]_laroux_2_41-06농림41 24" xfId="757"/>
    <cellStyle name="ÅëÈ­ [0]_laroux_2_41-06농림41 24" xfId="758"/>
    <cellStyle name="AeE­ [0]_laroux_2_41-06농림41 25" xfId="759"/>
    <cellStyle name="ÅëÈ­ [0]_laroux_2_41-06농림41 25" xfId="760"/>
    <cellStyle name="AeE­ [0]_laroux_2_41-06농림41 26" xfId="761"/>
    <cellStyle name="ÅëÈ­ [0]_laroux_2_41-06농림41 26" xfId="762"/>
    <cellStyle name="AeE­ [0]_laroux_2_41-06농림41 27" xfId="763"/>
    <cellStyle name="ÅëÈ­ [0]_laroux_2_41-06농림41 27" xfId="764"/>
    <cellStyle name="AeE­ [0]_laroux_2_41-06농림41 28" xfId="765"/>
    <cellStyle name="ÅëÈ­ [0]_laroux_2_41-06농림41 28" xfId="766"/>
    <cellStyle name="AeE­ [0]_laroux_2_41-06농림41 29" xfId="767"/>
    <cellStyle name="ÅëÈ­ [0]_laroux_2_41-06농림41 29" xfId="768"/>
    <cellStyle name="AeE­ [0]_laroux_2_41-06농림41 3" xfId="769"/>
    <cellStyle name="ÅëÈ­ [0]_laroux_2_41-06농림41 3" xfId="770"/>
    <cellStyle name="AeE­ [0]_laroux_2_41-06농림41 30" xfId="771"/>
    <cellStyle name="ÅëÈ­ [0]_laroux_2_41-06농림41 30" xfId="772"/>
    <cellStyle name="AeE­ [0]_laroux_2_41-06농림41 31" xfId="773"/>
    <cellStyle name="ÅëÈ­ [0]_laroux_2_41-06농림41 31" xfId="774"/>
    <cellStyle name="AeE­ [0]_laroux_2_41-06농림41 32" xfId="775"/>
    <cellStyle name="ÅëÈ­ [0]_laroux_2_41-06농림41 32" xfId="776"/>
    <cellStyle name="AeE­ [0]_laroux_2_41-06농림41 33" xfId="777"/>
    <cellStyle name="ÅëÈ­ [0]_laroux_2_41-06농림41 33" xfId="778"/>
    <cellStyle name="AeE­ [0]_laroux_2_41-06농림41 34" xfId="779"/>
    <cellStyle name="ÅëÈ­ [0]_laroux_2_41-06농림41 34" xfId="780"/>
    <cellStyle name="AeE­ [0]_laroux_2_41-06농림41 35" xfId="781"/>
    <cellStyle name="ÅëÈ­ [0]_laroux_2_41-06농림41 35" xfId="782"/>
    <cellStyle name="AeE­ [0]_laroux_2_41-06농림41 36" xfId="783"/>
    <cellStyle name="ÅëÈ­ [0]_laroux_2_41-06농림41 36" xfId="784"/>
    <cellStyle name="AeE­ [0]_laroux_2_41-06농림41 37" xfId="785"/>
    <cellStyle name="ÅëÈ­ [0]_laroux_2_41-06농림41 37" xfId="786"/>
    <cellStyle name="AeE­ [0]_laroux_2_41-06농림41 38" xfId="787"/>
    <cellStyle name="ÅëÈ­ [0]_laroux_2_41-06농림41 38" xfId="788"/>
    <cellStyle name="AeE­ [0]_laroux_2_41-06농림41 39" xfId="789"/>
    <cellStyle name="ÅëÈ­ [0]_laroux_2_41-06농림41 39" xfId="790"/>
    <cellStyle name="AeE­ [0]_laroux_2_41-06농림41 4" xfId="791"/>
    <cellStyle name="ÅëÈ­ [0]_laroux_2_41-06농림41 4" xfId="792"/>
    <cellStyle name="AeE­ [0]_laroux_2_41-06농림41 40" xfId="793"/>
    <cellStyle name="ÅëÈ­ [0]_laroux_2_41-06농림41 40" xfId="794"/>
    <cellStyle name="AeE­ [0]_laroux_2_41-06농림41 41" xfId="795"/>
    <cellStyle name="ÅëÈ­ [0]_laroux_2_41-06농림41 41" xfId="796"/>
    <cellStyle name="AeE­ [0]_laroux_2_41-06농림41 5" xfId="797"/>
    <cellStyle name="ÅëÈ­ [0]_laroux_2_41-06농림41 5" xfId="798"/>
    <cellStyle name="AeE­ [0]_laroux_2_41-06농림41 6" xfId="799"/>
    <cellStyle name="ÅëÈ­ [0]_laroux_2_41-06농림41 6" xfId="800"/>
    <cellStyle name="AeE­ [0]_laroux_2_41-06농림41 7" xfId="801"/>
    <cellStyle name="ÅëÈ­ [0]_laroux_2_41-06농림41 7" xfId="802"/>
    <cellStyle name="AeE­ [0]_laroux_2_41-06농림41 8" xfId="803"/>
    <cellStyle name="ÅëÈ­ [0]_laroux_2_41-06농림41 8" xfId="804"/>
    <cellStyle name="AeE­ [0]_laroux_2_41-06농림41 9" xfId="805"/>
    <cellStyle name="ÅëÈ­ [0]_laroux_2_41-06농림41 9" xfId="806"/>
    <cellStyle name="AeE­ [0]_Sheet1" xfId="67"/>
    <cellStyle name="ÅëÈ­ [0]_Sheet1" xfId="68"/>
    <cellStyle name="AeE­ [0]_Sheet1 10" xfId="807"/>
    <cellStyle name="ÅëÈ­ [0]_Sheet1 10" xfId="808"/>
    <cellStyle name="AeE­ [0]_Sheet1 11" xfId="809"/>
    <cellStyle name="ÅëÈ­ [0]_Sheet1 11" xfId="810"/>
    <cellStyle name="AeE­ [0]_Sheet1 12" xfId="811"/>
    <cellStyle name="ÅëÈ­ [0]_Sheet1 12" xfId="812"/>
    <cellStyle name="AeE­ [0]_Sheet1 12 10" xfId="4053"/>
    <cellStyle name="ÅëÈ­ [0]_Sheet1 13" xfId="813"/>
    <cellStyle name="AeE­ [0]_Sheet1 14" xfId="814"/>
    <cellStyle name="ÅëÈ­ [0]_Sheet1 14" xfId="815"/>
    <cellStyle name="AeE­ [0]_Sheet1 14 10" xfId="4054"/>
    <cellStyle name="ÅëÈ­ [0]_Sheet1 14 10" xfId="4055"/>
    <cellStyle name="AeE­ [0]_Sheet1 14 11" xfId="4056"/>
    <cellStyle name="ÅëÈ­ [0]_Sheet1 14 11" xfId="4057"/>
    <cellStyle name="AeE­ [0]_Sheet1 14 12" xfId="4058"/>
    <cellStyle name="ÅëÈ­ [0]_Sheet1 14 12" xfId="4059"/>
    <cellStyle name="AeE­ [0]_Sheet1 14 13" xfId="4060"/>
    <cellStyle name="ÅëÈ­ [0]_Sheet1 14 13" xfId="4061"/>
    <cellStyle name="AeE­ [0]_Sheet1 14 14" xfId="4062"/>
    <cellStyle name="ÅëÈ­ [0]_Sheet1 14 14" xfId="4063"/>
    <cellStyle name="AeE­ [0]_Sheet1 14 15" xfId="4064"/>
    <cellStyle name="ÅëÈ­ [0]_Sheet1 14 15" xfId="4065"/>
    <cellStyle name="AeE­ [0]_Sheet1 14 16" xfId="4066"/>
    <cellStyle name="ÅëÈ­ [0]_Sheet1 14 16" xfId="4067"/>
    <cellStyle name="AeE­ [0]_Sheet1 14 17" xfId="4068"/>
    <cellStyle name="ÅëÈ­ [0]_Sheet1 14 17" xfId="4069"/>
    <cellStyle name="AeE­ [0]_Sheet1 14 18" xfId="4070"/>
    <cellStyle name="ÅëÈ­ [0]_Sheet1 14 18" xfId="4071"/>
    <cellStyle name="AeE­ [0]_Sheet1 14 19" xfId="4072"/>
    <cellStyle name="ÅëÈ­ [0]_Sheet1 14 19" xfId="4073"/>
    <cellStyle name="AeE­ [0]_Sheet1 14 2" xfId="4074"/>
    <cellStyle name="ÅëÈ­ [0]_Sheet1 14 2" xfId="4075"/>
    <cellStyle name="AeE­ [0]_Sheet1 14 20" xfId="4076"/>
    <cellStyle name="ÅëÈ­ [0]_Sheet1 14 20" xfId="4077"/>
    <cellStyle name="AeE­ [0]_Sheet1 14 21" xfId="4078"/>
    <cellStyle name="ÅëÈ­ [0]_Sheet1 14 21" xfId="4079"/>
    <cellStyle name="AeE­ [0]_Sheet1 14 22" xfId="4080"/>
    <cellStyle name="ÅëÈ­ [0]_Sheet1 14 22" xfId="4081"/>
    <cellStyle name="AeE­ [0]_Sheet1 14 23" xfId="4082"/>
    <cellStyle name="ÅëÈ­ [0]_Sheet1 14 23" xfId="4083"/>
    <cellStyle name="AeE­ [0]_Sheet1 14 24" xfId="4084"/>
    <cellStyle name="ÅëÈ­ [0]_Sheet1 14 24" xfId="4085"/>
    <cellStyle name="AeE­ [0]_Sheet1 14 25" xfId="4086"/>
    <cellStyle name="ÅëÈ­ [0]_Sheet1 14 25" xfId="4087"/>
    <cellStyle name="AeE­ [0]_Sheet1 14 26" xfId="4088"/>
    <cellStyle name="ÅëÈ­ [0]_Sheet1 14 26" xfId="4089"/>
    <cellStyle name="AeE­ [0]_Sheet1 14 27" xfId="4090"/>
    <cellStyle name="ÅëÈ­ [0]_Sheet1 14 27" xfId="4091"/>
    <cellStyle name="AeE­ [0]_Sheet1 14 28" xfId="4092"/>
    <cellStyle name="ÅëÈ­ [0]_Sheet1 14 28" xfId="4093"/>
    <cellStyle name="AeE­ [0]_Sheet1 14 29" xfId="4094"/>
    <cellStyle name="ÅëÈ­ [0]_Sheet1 14 29" xfId="4095"/>
    <cellStyle name="AeE­ [0]_Sheet1 14 3" xfId="4096"/>
    <cellStyle name="ÅëÈ­ [0]_Sheet1 14 3" xfId="4097"/>
    <cellStyle name="AeE­ [0]_Sheet1 14 30" xfId="4098"/>
    <cellStyle name="ÅëÈ­ [0]_Sheet1 14 30" xfId="4099"/>
    <cellStyle name="AeE­ [0]_Sheet1 14 31" xfId="4100"/>
    <cellStyle name="ÅëÈ­ [0]_Sheet1 14 31" xfId="4101"/>
    <cellStyle name="AeE­ [0]_Sheet1 14 32" xfId="4102"/>
    <cellStyle name="ÅëÈ­ [0]_Sheet1 14 32" xfId="4103"/>
    <cellStyle name="AeE­ [0]_Sheet1 14 33" xfId="4104"/>
    <cellStyle name="ÅëÈ­ [0]_Sheet1 14 33" xfId="4105"/>
    <cellStyle name="AeE­ [0]_Sheet1 14 34" xfId="4106"/>
    <cellStyle name="ÅëÈ­ [0]_Sheet1 14 34" xfId="4107"/>
    <cellStyle name="AeE­ [0]_Sheet1 14 35" xfId="4108"/>
    <cellStyle name="ÅëÈ­ [0]_Sheet1 14 35" xfId="4109"/>
    <cellStyle name="AeE­ [0]_Sheet1 14 36" xfId="4110"/>
    <cellStyle name="ÅëÈ­ [0]_Sheet1 14 36" xfId="4111"/>
    <cellStyle name="AeE­ [0]_Sheet1 14 37" xfId="4112"/>
    <cellStyle name="ÅëÈ­ [0]_Sheet1 14 37" xfId="4113"/>
    <cellStyle name="AeE­ [0]_Sheet1 14 38" xfId="4114"/>
    <cellStyle name="ÅëÈ­ [0]_Sheet1 14 38" xfId="4115"/>
    <cellStyle name="AeE­ [0]_Sheet1 14 39" xfId="4116"/>
    <cellStyle name="ÅëÈ­ [0]_Sheet1 14 39" xfId="4117"/>
    <cellStyle name="AeE­ [0]_Sheet1 14 4" xfId="4118"/>
    <cellStyle name="ÅëÈ­ [0]_Sheet1 14 4" xfId="4119"/>
    <cellStyle name="AeE­ [0]_Sheet1 14 40" xfId="4120"/>
    <cellStyle name="ÅëÈ­ [0]_Sheet1 14 40" xfId="4121"/>
    <cellStyle name="AeE­ [0]_Sheet1 14 5" xfId="4122"/>
    <cellStyle name="ÅëÈ­ [0]_Sheet1 14 5" xfId="4123"/>
    <cellStyle name="AeE­ [0]_Sheet1 14 6" xfId="4124"/>
    <cellStyle name="ÅëÈ­ [0]_Sheet1 14 6" xfId="4125"/>
    <cellStyle name="AeE­ [0]_Sheet1 14 7" xfId="4126"/>
    <cellStyle name="ÅëÈ­ [0]_Sheet1 14 7" xfId="4127"/>
    <cellStyle name="AeE­ [0]_Sheet1 14 8" xfId="4128"/>
    <cellStyle name="ÅëÈ­ [0]_Sheet1 14 8" xfId="4129"/>
    <cellStyle name="AeE­ [0]_Sheet1 14 9" xfId="4130"/>
    <cellStyle name="ÅëÈ­ [0]_Sheet1 14 9" xfId="4131"/>
    <cellStyle name="AeE­ [0]_Sheet1 15" xfId="816"/>
    <cellStyle name="ÅëÈ­ [0]_Sheet1 15" xfId="817"/>
    <cellStyle name="AeE­ [0]_Sheet1 16" xfId="818"/>
    <cellStyle name="ÅëÈ­ [0]_Sheet1 16" xfId="819"/>
    <cellStyle name="AeE­ [0]_Sheet1 17" xfId="820"/>
    <cellStyle name="ÅëÈ­ [0]_Sheet1 17" xfId="821"/>
    <cellStyle name="AeE­ [0]_Sheet1 18" xfId="822"/>
    <cellStyle name="ÅëÈ­ [0]_Sheet1 18" xfId="823"/>
    <cellStyle name="AeE­ [0]_Sheet1 19" xfId="824"/>
    <cellStyle name="ÅëÈ­ [0]_Sheet1 19" xfId="825"/>
    <cellStyle name="AeE­ [0]_Sheet1 2" xfId="826"/>
    <cellStyle name="ÅëÈ­ [0]_Sheet1 2" xfId="827"/>
    <cellStyle name="AeE­ [0]_Sheet1 20" xfId="828"/>
    <cellStyle name="ÅëÈ­ [0]_Sheet1 20" xfId="829"/>
    <cellStyle name="AeE­ [0]_Sheet1 21" xfId="830"/>
    <cellStyle name="ÅëÈ­ [0]_Sheet1 21" xfId="831"/>
    <cellStyle name="AeE­ [0]_Sheet1 22" xfId="832"/>
    <cellStyle name="ÅëÈ­ [0]_Sheet1 22" xfId="833"/>
    <cellStyle name="AeE­ [0]_Sheet1 23" xfId="834"/>
    <cellStyle name="ÅëÈ­ [0]_Sheet1 23" xfId="835"/>
    <cellStyle name="AeE­ [0]_Sheet1 24" xfId="836"/>
    <cellStyle name="ÅëÈ­ [0]_Sheet1 24" xfId="837"/>
    <cellStyle name="AeE­ [0]_Sheet1 25" xfId="838"/>
    <cellStyle name="ÅëÈ­ [0]_Sheet1 25" xfId="839"/>
    <cellStyle name="AeE­ [0]_Sheet1 26" xfId="840"/>
    <cellStyle name="ÅëÈ­ [0]_Sheet1 26" xfId="841"/>
    <cellStyle name="AeE­ [0]_Sheet1 27" xfId="842"/>
    <cellStyle name="ÅëÈ­ [0]_Sheet1 27" xfId="843"/>
    <cellStyle name="AeE­ [0]_Sheet1 28" xfId="844"/>
    <cellStyle name="ÅëÈ­ [0]_Sheet1 28" xfId="845"/>
    <cellStyle name="AeE­ [0]_Sheet1 29" xfId="846"/>
    <cellStyle name="ÅëÈ­ [0]_Sheet1 29" xfId="847"/>
    <cellStyle name="AeE­ [0]_Sheet1 3" xfId="848"/>
    <cellStyle name="ÅëÈ­ [0]_Sheet1 3" xfId="849"/>
    <cellStyle name="AeE­ [0]_Sheet1 30" xfId="850"/>
    <cellStyle name="ÅëÈ­ [0]_Sheet1 30" xfId="851"/>
    <cellStyle name="AeE­ [0]_Sheet1 31" xfId="852"/>
    <cellStyle name="ÅëÈ­ [0]_Sheet1 31" xfId="853"/>
    <cellStyle name="AeE­ [0]_Sheet1 32" xfId="854"/>
    <cellStyle name="ÅëÈ­ [0]_Sheet1 32" xfId="855"/>
    <cellStyle name="AeE­ [0]_Sheet1 33" xfId="856"/>
    <cellStyle name="ÅëÈ­ [0]_Sheet1 33" xfId="857"/>
    <cellStyle name="AeE­ [0]_Sheet1 34" xfId="858"/>
    <cellStyle name="ÅëÈ­ [0]_Sheet1 34" xfId="859"/>
    <cellStyle name="AeE­ [0]_Sheet1 35" xfId="860"/>
    <cellStyle name="ÅëÈ­ [0]_Sheet1 35" xfId="861"/>
    <cellStyle name="AeE­ [0]_Sheet1 36" xfId="862"/>
    <cellStyle name="ÅëÈ­ [0]_Sheet1 36" xfId="863"/>
    <cellStyle name="AeE­ [0]_Sheet1 37" xfId="864"/>
    <cellStyle name="ÅëÈ­ [0]_Sheet1 37" xfId="865"/>
    <cellStyle name="AeE­ [0]_Sheet1 38" xfId="866"/>
    <cellStyle name="ÅëÈ­ [0]_Sheet1 38" xfId="867"/>
    <cellStyle name="AeE­ [0]_Sheet1 39" xfId="868"/>
    <cellStyle name="ÅëÈ­ [0]_Sheet1 39" xfId="869"/>
    <cellStyle name="AeE­ [0]_Sheet1 4" xfId="870"/>
    <cellStyle name="ÅëÈ­ [0]_Sheet1 4" xfId="871"/>
    <cellStyle name="AeE­ [0]_Sheet1 40" xfId="872"/>
    <cellStyle name="ÅëÈ­ [0]_Sheet1 40" xfId="873"/>
    <cellStyle name="AeE­ [0]_Sheet1 41" xfId="874"/>
    <cellStyle name="ÅëÈ­ [0]_Sheet1 41" xfId="875"/>
    <cellStyle name="AeE­ [0]_Sheet1 5" xfId="876"/>
    <cellStyle name="ÅëÈ­ [0]_Sheet1 5" xfId="877"/>
    <cellStyle name="AeE­ [0]_Sheet1 6" xfId="878"/>
    <cellStyle name="ÅëÈ­ [0]_Sheet1 6" xfId="879"/>
    <cellStyle name="AeE­ [0]_Sheet1 7" xfId="880"/>
    <cellStyle name="ÅëÈ­ [0]_Sheet1 7" xfId="881"/>
    <cellStyle name="AeE­ [0]_Sheet1 8" xfId="882"/>
    <cellStyle name="ÅëÈ­ [0]_Sheet1 8" xfId="883"/>
    <cellStyle name="AeE­ [0]_Sheet1 9" xfId="884"/>
    <cellStyle name="ÅëÈ­ [0]_Sheet1 9" xfId="885"/>
    <cellStyle name="AeE­_°eE¹_11¿a½A " xfId="3046"/>
    <cellStyle name="ÅëÈ­_¼ÕÀÍ¿¹»ê" xfId="69"/>
    <cellStyle name="AeE­_¼OAI¿¹≫e" xfId="70"/>
    <cellStyle name="ÅëÈ­_ÀÎ°Çºñ,¿ÜÁÖºñ" xfId="71"/>
    <cellStyle name="AeE­_AI°Cºn,μμ±Þºn" xfId="72"/>
    <cellStyle name="ÅëÈ­_laroux" xfId="73"/>
    <cellStyle name="AeE­_laroux_1" xfId="74"/>
    <cellStyle name="ÅëÈ­_laroux_1" xfId="75"/>
    <cellStyle name="AeE­_laroux_1 10" xfId="886"/>
    <cellStyle name="ÅëÈ­_laroux_1 10" xfId="887"/>
    <cellStyle name="AeE­_laroux_1 11" xfId="888"/>
    <cellStyle name="ÅëÈ­_laroux_1 11" xfId="889"/>
    <cellStyle name="AeE­_laroux_1 12" xfId="890"/>
    <cellStyle name="ÅëÈ­_laroux_1 12" xfId="891"/>
    <cellStyle name="AeE­_laroux_1 12 10" xfId="4132"/>
    <cellStyle name="ÅëÈ­_laroux_1 13" xfId="892"/>
    <cellStyle name="AeE­_laroux_1 14" xfId="893"/>
    <cellStyle name="ÅëÈ­_laroux_1 14" xfId="894"/>
    <cellStyle name="AeE­_laroux_1 14 10" xfId="4133"/>
    <cellStyle name="ÅëÈ­_laroux_1 14 10" xfId="4134"/>
    <cellStyle name="AeE­_laroux_1 14 11" xfId="4135"/>
    <cellStyle name="ÅëÈ­_laroux_1 14 11" xfId="4136"/>
    <cellStyle name="AeE­_laroux_1 14 12" xfId="4137"/>
    <cellStyle name="ÅëÈ­_laroux_1 14 12" xfId="4138"/>
    <cellStyle name="AeE­_laroux_1 14 13" xfId="4139"/>
    <cellStyle name="ÅëÈ­_laroux_1 14 13" xfId="4140"/>
    <cellStyle name="AeE­_laroux_1 14 14" xfId="4141"/>
    <cellStyle name="ÅëÈ­_laroux_1 14 14" xfId="4142"/>
    <cellStyle name="AeE­_laroux_1 14 15" xfId="4143"/>
    <cellStyle name="ÅëÈ­_laroux_1 14 15" xfId="4144"/>
    <cellStyle name="AeE­_laroux_1 14 16" xfId="4145"/>
    <cellStyle name="ÅëÈ­_laroux_1 14 16" xfId="4146"/>
    <cellStyle name="AeE­_laroux_1 14 17" xfId="4147"/>
    <cellStyle name="ÅëÈ­_laroux_1 14 17" xfId="4148"/>
    <cellStyle name="AeE­_laroux_1 14 18" xfId="4149"/>
    <cellStyle name="ÅëÈ­_laroux_1 14 18" xfId="4150"/>
    <cellStyle name="AeE­_laroux_1 14 19" xfId="4151"/>
    <cellStyle name="ÅëÈ­_laroux_1 14 19" xfId="4152"/>
    <cellStyle name="AeE­_laroux_1 14 2" xfId="4153"/>
    <cellStyle name="ÅëÈ­_laroux_1 14 2" xfId="4154"/>
    <cellStyle name="AeE­_laroux_1 14 20" xfId="4155"/>
    <cellStyle name="ÅëÈ­_laroux_1 14 20" xfId="4156"/>
    <cellStyle name="AeE­_laroux_1 14 21" xfId="4157"/>
    <cellStyle name="ÅëÈ­_laroux_1 14 21" xfId="4158"/>
    <cellStyle name="AeE­_laroux_1 14 22" xfId="4159"/>
    <cellStyle name="ÅëÈ­_laroux_1 14 22" xfId="4160"/>
    <cellStyle name="AeE­_laroux_1 14 23" xfId="4161"/>
    <cellStyle name="ÅëÈ­_laroux_1 14 23" xfId="4162"/>
    <cellStyle name="AeE­_laroux_1 14 24" xfId="4163"/>
    <cellStyle name="ÅëÈ­_laroux_1 14 24" xfId="4164"/>
    <cellStyle name="AeE­_laroux_1 14 25" xfId="4165"/>
    <cellStyle name="ÅëÈ­_laroux_1 14 25" xfId="4166"/>
    <cellStyle name="AeE­_laroux_1 14 26" xfId="4167"/>
    <cellStyle name="ÅëÈ­_laroux_1 14 26" xfId="4168"/>
    <cellStyle name="AeE­_laroux_1 14 27" xfId="4169"/>
    <cellStyle name="ÅëÈ­_laroux_1 14 27" xfId="4170"/>
    <cellStyle name="AeE­_laroux_1 14 28" xfId="4171"/>
    <cellStyle name="ÅëÈ­_laroux_1 14 28" xfId="4172"/>
    <cellStyle name="AeE­_laroux_1 14 29" xfId="4173"/>
    <cellStyle name="ÅëÈ­_laroux_1 14 29" xfId="4174"/>
    <cellStyle name="AeE­_laroux_1 14 3" xfId="4175"/>
    <cellStyle name="ÅëÈ­_laroux_1 14 3" xfId="4176"/>
    <cellStyle name="AeE­_laroux_1 14 30" xfId="4177"/>
    <cellStyle name="ÅëÈ­_laroux_1 14 30" xfId="4178"/>
    <cellStyle name="AeE­_laroux_1 14 31" xfId="4179"/>
    <cellStyle name="ÅëÈ­_laroux_1 14 31" xfId="4180"/>
    <cellStyle name="AeE­_laroux_1 14 32" xfId="4181"/>
    <cellStyle name="ÅëÈ­_laroux_1 14 32" xfId="4182"/>
    <cellStyle name="AeE­_laroux_1 14 33" xfId="4183"/>
    <cellStyle name="ÅëÈ­_laroux_1 14 33" xfId="4184"/>
    <cellStyle name="AeE­_laroux_1 14 34" xfId="4185"/>
    <cellStyle name="ÅëÈ­_laroux_1 14 34" xfId="4186"/>
    <cellStyle name="AeE­_laroux_1 14 35" xfId="4187"/>
    <cellStyle name="ÅëÈ­_laroux_1 14 35" xfId="4188"/>
    <cellStyle name="AeE­_laroux_1 14 36" xfId="4189"/>
    <cellStyle name="ÅëÈ­_laroux_1 14 36" xfId="4190"/>
    <cellStyle name="AeE­_laroux_1 14 37" xfId="4191"/>
    <cellStyle name="ÅëÈ­_laroux_1 14 37" xfId="4192"/>
    <cellStyle name="AeE­_laroux_1 14 38" xfId="4193"/>
    <cellStyle name="ÅëÈ­_laroux_1 14 38" xfId="4194"/>
    <cellStyle name="AeE­_laroux_1 14 39" xfId="4195"/>
    <cellStyle name="ÅëÈ­_laroux_1 14 39" xfId="4196"/>
    <cellStyle name="AeE­_laroux_1 14 4" xfId="4197"/>
    <cellStyle name="ÅëÈ­_laroux_1 14 4" xfId="4198"/>
    <cellStyle name="AeE­_laroux_1 14 40" xfId="4199"/>
    <cellStyle name="ÅëÈ­_laroux_1 14 40" xfId="4200"/>
    <cellStyle name="AeE­_laroux_1 14 5" xfId="4201"/>
    <cellStyle name="ÅëÈ­_laroux_1 14 5" xfId="4202"/>
    <cellStyle name="AeE­_laroux_1 14 6" xfId="4203"/>
    <cellStyle name="ÅëÈ­_laroux_1 14 6" xfId="4204"/>
    <cellStyle name="AeE­_laroux_1 14 7" xfId="4205"/>
    <cellStyle name="ÅëÈ­_laroux_1 14 7" xfId="4206"/>
    <cellStyle name="AeE­_laroux_1 14 8" xfId="4207"/>
    <cellStyle name="ÅëÈ­_laroux_1 14 8" xfId="4208"/>
    <cellStyle name="AeE­_laroux_1 14 9" xfId="4209"/>
    <cellStyle name="ÅëÈ­_laroux_1 14 9" xfId="4210"/>
    <cellStyle name="AeE­_laroux_1 15" xfId="895"/>
    <cellStyle name="ÅëÈ­_laroux_1 15" xfId="896"/>
    <cellStyle name="AeE­_laroux_1 16" xfId="897"/>
    <cellStyle name="ÅëÈ­_laroux_1 16" xfId="898"/>
    <cellStyle name="AeE­_laroux_1 17" xfId="899"/>
    <cellStyle name="ÅëÈ­_laroux_1 17" xfId="900"/>
    <cellStyle name="AeE­_laroux_1 18" xfId="901"/>
    <cellStyle name="ÅëÈ­_laroux_1 18" xfId="902"/>
    <cellStyle name="AeE­_laroux_1 19" xfId="903"/>
    <cellStyle name="ÅëÈ­_laroux_1 19" xfId="904"/>
    <cellStyle name="AeE­_laroux_1 2" xfId="905"/>
    <cellStyle name="ÅëÈ­_laroux_1 2" xfId="906"/>
    <cellStyle name="AeE­_laroux_1 20" xfId="907"/>
    <cellStyle name="ÅëÈ­_laroux_1 20" xfId="908"/>
    <cellStyle name="AeE­_laroux_1 21" xfId="909"/>
    <cellStyle name="ÅëÈ­_laroux_1 21" xfId="910"/>
    <cellStyle name="AeE­_laroux_1 22" xfId="911"/>
    <cellStyle name="ÅëÈ­_laroux_1 22" xfId="912"/>
    <cellStyle name="AeE­_laroux_1 23" xfId="913"/>
    <cellStyle name="ÅëÈ­_laroux_1 23" xfId="914"/>
    <cellStyle name="AeE­_laroux_1 24" xfId="915"/>
    <cellStyle name="ÅëÈ­_laroux_1 24" xfId="916"/>
    <cellStyle name="AeE­_laroux_1 25" xfId="917"/>
    <cellStyle name="ÅëÈ­_laroux_1 25" xfId="918"/>
    <cellStyle name="AeE­_laroux_1 26" xfId="919"/>
    <cellStyle name="ÅëÈ­_laroux_1 26" xfId="920"/>
    <cellStyle name="AeE­_laroux_1 27" xfId="921"/>
    <cellStyle name="ÅëÈ­_laroux_1 27" xfId="922"/>
    <cellStyle name="AeE­_laroux_1 28" xfId="923"/>
    <cellStyle name="ÅëÈ­_laroux_1 28" xfId="924"/>
    <cellStyle name="AeE­_laroux_1 29" xfId="925"/>
    <cellStyle name="ÅëÈ­_laroux_1 29" xfId="926"/>
    <cellStyle name="AeE­_laroux_1 3" xfId="927"/>
    <cellStyle name="ÅëÈ­_laroux_1 3" xfId="928"/>
    <cellStyle name="AeE­_laroux_1 30" xfId="929"/>
    <cellStyle name="ÅëÈ­_laroux_1 30" xfId="930"/>
    <cellStyle name="AeE­_laroux_1 31" xfId="931"/>
    <cellStyle name="ÅëÈ­_laroux_1 31" xfId="932"/>
    <cellStyle name="AeE­_laroux_1 32" xfId="933"/>
    <cellStyle name="ÅëÈ­_laroux_1 32" xfId="934"/>
    <cellStyle name="AeE­_laroux_1 33" xfId="935"/>
    <cellStyle name="ÅëÈ­_laroux_1 33" xfId="936"/>
    <cellStyle name="AeE­_laroux_1 34" xfId="937"/>
    <cellStyle name="ÅëÈ­_laroux_1 34" xfId="938"/>
    <cellStyle name="AeE­_laroux_1 35" xfId="939"/>
    <cellStyle name="ÅëÈ­_laroux_1 35" xfId="940"/>
    <cellStyle name="AeE­_laroux_1 36" xfId="941"/>
    <cellStyle name="ÅëÈ­_laroux_1 36" xfId="942"/>
    <cellStyle name="AeE­_laroux_1 37" xfId="943"/>
    <cellStyle name="ÅëÈ­_laroux_1 37" xfId="944"/>
    <cellStyle name="AeE­_laroux_1 38" xfId="945"/>
    <cellStyle name="ÅëÈ­_laroux_1 38" xfId="946"/>
    <cellStyle name="AeE­_laroux_1 39" xfId="947"/>
    <cellStyle name="ÅëÈ­_laroux_1 39" xfId="948"/>
    <cellStyle name="AeE­_laroux_1 4" xfId="949"/>
    <cellStyle name="ÅëÈ­_laroux_1 4" xfId="950"/>
    <cellStyle name="AeE­_laroux_1 40" xfId="951"/>
    <cellStyle name="ÅëÈ­_laroux_1 40" xfId="952"/>
    <cellStyle name="AeE­_laroux_1 41" xfId="953"/>
    <cellStyle name="ÅëÈ­_laroux_1 41" xfId="954"/>
    <cellStyle name="AeE­_laroux_1 5" xfId="955"/>
    <cellStyle name="ÅëÈ­_laroux_1 5" xfId="956"/>
    <cellStyle name="AeE­_laroux_1 6" xfId="957"/>
    <cellStyle name="ÅëÈ­_laroux_1 6" xfId="958"/>
    <cellStyle name="AeE­_laroux_1 7" xfId="959"/>
    <cellStyle name="ÅëÈ­_laroux_1 7" xfId="960"/>
    <cellStyle name="AeE­_laroux_1 8" xfId="961"/>
    <cellStyle name="ÅëÈ­_laroux_1 8" xfId="962"/>
    <cellStyle name="AeE­_laroux_1 9" xfId="963"/>
    <cellStyle name="ÅëÈ­_laroux_1 9" xfId="964"/>
    <cellStyle name="AeE­_laroux_2" xfId="76"/>
    <cellStyle name="ÅëÈ­_laroux_2" xfId="77"/>
    <cellStyle name="AeE­_laroux_2 10" xfId="965"/>
    <cellStyle name="ÅëÈ­_laroux_2 10" xfId="966"/>
    <cellStyle name="AeE­_laroux_2 11" xfId="967"/>
    <cellStyle name="ÅëÈ­_laroux_2 11" xfId="968"/>
    <cellStyle name="AeE­_laroux_2 12" xfId="969"/>
    <cellStyle name="ÅëÈ­_laroux_2 12" xfId="970"/>
    <cellStyle name="AeE­_laroux_2 13" xfId="971"/>
    <cellStyle name="ÅëÈ­_laroux_2 13" xfId="972"/>
    <cellStyle name="AeE­_laroux_2 14" xfId="973"/>
    <cellStyle name="ÅëÈ­_laroux_2 14" xfId="974"/>
    <cellStyle name="AeE­_laroux_2 15" xfId="975"/>
    <cellStyle name="ÅëÈ­_laroux_2 15" xfId="976"/>
    <cellStyle name="AeE­_laroux_2 16" xfId="977"/>
    <cellStyle name="ÅëÈ­_laroux_2 16" xfId="978"/>
    <cellStyle name="AeE­_laroux_2 17" xfId="979"/>
    <cellStyle name="ÅëÈ­_laroux_2 17" xfId="980"/>
    <cellStyle name="AeE­_laroux_2 18" xfId="981"/>
    <cellStyle name="ÅëÈ­_laroux_2 18" xfId="982"/>
    <cellStyle name="AeE­_laroux_2 19" xfId="983"/>
    <cellStyle name="ÅëÈ­_laroux_2 19" xfId="984"/>
    <cellStyle name="AeE­_laroux_2 2" xfId="985"/>
    <cellStyle name="ÅëÈ­_laroux_2 2" xfId="986"/>
    <cellStyle name="AeE­_laroux_2 20" xfId="987"/>
    <cellStyle name="ÅëÈ­_laroux_2 20" xfId="988"/>
    <cellStyle name="AeE­_laroux_2 21" xfId="989"/>
    <cellStyle name="ÅëÈ­_laroux_2 21" xfId="990"/>
    <cellStyle name="AeE­_laroux_2 22" xfId="991"/>
    <cellStyle name="ÅëÈ­_laroux_2 22" xfId="992"/>
    <cellStyle name="AeE­_laroux_2 23" xfId="993"/>
    <cellStyle name="ÅëÈ­_laroux_2 23" xfId="994"/>
    <cellStyle name="AeE­_laroux_2 24" xfId="995"/>
    <cellStyle name="ÅëÈ­_laroux_2 24" xfId="996"/>
    <cellStyle name="AeE­_laroux_2 25" xfId="997"/>
    <cellStyle name="ÅëÈ­_laroux_2 25" xfId="998"/>
    <cellStyle name="AeE­_laroux_2 26" xfId="999"/>
    <cellStyle name="ÅëÈ­_laroux_2 26" xfId="1000"/>
    <cellStyle name="AeE­_laroux_2 27" xfId="1001"/>
    <cellStyle name="ÅëÈ­_laroux_2 27" xfId="1002"/>
    <cellStyle name="AeE­_laroux_2 28" xfId="1003"/>
    <cellStyle name="ÅëÈ­_laroux_2 28" xfId="1004"/>
    <cellStyle name="AeE­_laroux_2 29" xfId="1005"/>
    <cellStyle name="ÅëÈ­_laroux_2 29" xfId="1006"/>
    <cellStyle name="AeE­_laroux_2 3" xfId="1007"/>
    <cellStyle name="ÅëÈ­_laroux_2 3" xfId="1008"/>
    <cellStyle name="AeE­_laroux_2 30" xfId="1009"/>
    <cellStyle name="ÅëÈ­_laroux_2 30" xfId="1010"/>
    <cellStyle name="AeE­_laroux_2 31" xfId="1011"/>
    <cellStyle name="ÅëÈ­_laroux_2 31" xfId="1012"/>
    <cellStyle name="AeE­_laroux_2 32" xfId="1013"/>
    <cellStyle name="ÅëÈ­_laroux_2 32" xfId="1014"/>
    <cellStyle name="AeE­_laroux_2 33" xfId="1015"/>
    <cellStyle name="ÅëÈ­_laroux_2 33" xfId="1016"/>
    <cellStyle name="AeE­_laroux_2 34" xfId="1017"/>
    <cellStyle name="ÅëÈ­_laroux_2 34" xfId="1018"/>
    <cellStyle name="AeE­_laroux_2 35" xfId="1019"/>
    <cellStyle name="ÅëÈ­_laroux_2 35" xfId="1020"/>
    <cellStyle name="AeE­_laroux_2 36" xfId="1021"/>
    <cellStyle name="ÅëÈ­_laroux_2 36" xfId="1022"/>
    <cellStyle name="AeE­_laroux_2 37" xfId="1023"/>
    <cellStyle name="ÅëÈ­_laroux_2 37" xfId="1024"/>
    <cellStyle name="AeE­_laroux_2 38" xfId="1025"/>
    <cellStyle name="ÅëÈ­_laroux_2 38" xfId="1026"/>
    <cellStyle name="AeE­_laroux_2 39" xfId="1027"/>
    <cellStyle name="ÅëÈ­_laroux_2 39" xfId="1028"/>
    <cellStyle name="AeE­_laroux_2 4" xfId="1029"/>
    <cellStyle name="ÅëÈ­_laroux_2 4" xfId="1030"/>
    <cellStyle name="AeE­_laroux_2 40" xfId="1031"/>
    <cellStyle name="ÅëÈ­_laroux_2 40" xfId="1032"/>
    <cellStyle name="AeE­_laroux_2 41" xfId="1033"/>
    <cellStyle name="ÅëÈ­_laroux_2 41" xfId="1034"/>
    <cellStyle name="AeE­_laroux_2 5" xfId="1035"/>
    <cellStyle name="ÅëÈ­_laroux_2 5" xfId="1036"/>
    <cellStyle name="AeE­_laroux_2 6" xfId="1037"/>
    <cellStyle name="ÅëÈ­_laroux_2 6" xfId="1038"/>
    <cellStyle name="AeE­_laroux_2 7" xfId="1039"/>
    <cellStyle name="ÅëÈ­_laroux_2 7" xfId="1040"/>
    <cellStyle name="AeE­_laroux_2 8" xfId="1041"/>
    <cellStyle name="ÅëÈ­_laroux_2 8" xfId="1042"/>
    <cellStyle name="AeE­_laroux_2 9" xfId="1043"/>
    <cellStyle name="ÅëÈ­_laroux_2 9" xfId="1044"/>
    <cellStyle name="AeE­_laroux_2_41-06농림16" xfId="78"/>
    <cellStyle name="ÅëÈ­_laroux_2_41-06농림16" xfId="79"/>
    <cellStyle name="AeE­_laroux_2_41-06농림16 10" xfId="1045"/>
    <cellStyle name="ÅëÈ­_laroux_2_41-06농림16 10" xfId="1046"/>
    <cellStyle name="AeE­_laroux_2_41-06농림16 11" xfId="1047"/>
    <cellStyle name="ÅëÈ­_laroux_2_41-06농림16 11" xfId="1048"/>
    <cellStyle name="AeE­_laroux_2_41-06농림16 12" xfId="1049"/>
    <cellStyle name="ÅëÈ­_laroux_2_41-06농림16 12" xfId="1050"/>
    <cellStyle name="AeE­_laroux_2_41-06농림16 13" xfId="1051"/>
    <cellStyle name="ÅëÈ­_laroux_2_41-06농림16 13" xfId="1052"/>
    <cellStyle name="AeE­_laroux_2_41-06농림16 14" xfId="1053"/>
    <cellStyle name="ÅëÈ­_laroux_2_41-06농림16 14" xfId="1054"/>
    <cellStyle name="AeE­_laroux_2_41-06농림16 15" xfId="1055"/>
    <cellStyle name="ÅëÈ­_laroux_2_41-06농림16 15" xfId="1056"/>
    <cellStyle name="AeE­_laroux_2_41-06농림16 16" xfId="1057"/>
    <cellStyle name="ÅëÈ­_laroux_2_41-06농림16 16" xfId="1058"/>
    <cellStyle name="AeE­_laroux_2_41-06농림16 17" xfId="1059"/>
    <cellStyle name="ÅëÈ­_laroux_2_41-06농림16 17" xfId="1060"/>
    <cellStyle name="AeE­_laroux_2_41-06농림16 18" xfId="1061"/>
    <cellStyle name="ÅëÈ­_laroux_2_41-06농림16 18" xfId="1062"/>
    <cellStyle name="AeE­_laroux_2_41-06농림16 19" xfId="1063"/>
    <cellStyle name="ÅëÈ­_laroux_2_41-06농림16 19" xfId="1064"/>
    <cellStyle name="AeE­_laroux_2_41-06농림16 2" xfId="1065"/>
    <cellStyle name="ÅëÈ­_laroux_2_41-06농림16 2" xfId="1066"/>
    <cellStyle name="AeE­_laroux_2_41-06농림16 20" xfId="1067"/>
    <cellStyle name="ÅëÈ­_laroux_2_41-06농림16 20" xfId="1068"/>
    <cellStyle name="AeE­_laroux_2_41-06농림16 21" xfId="1069"/>
    <cellStyle name="ÅëÈ­_laroux_2_41-06농림16 21" xfId="1070"/>
    <cellStyle name="AeE­_laroux_2_41-06농림16 22" xfId="1071"/>
    <cellStyle name="ÅëÈ­_laroux_2_41-06농림16 22" xfId="1072"/>
    <cellStyle name="AeE­_laroux_2_41-06농림16 23" xfId="1073"/>
    <cellStyle name="ÅëÈ­_laroux_2_41-06농림16 23" xfId="1074"/>
    <cellStyle name="AeE­_laroux_2_41-06농림16 24" xfId="1075"/>
    <cellStyle name="ÅëÈ­_laroux_2_41-06농림16 24" xfId="1076"/>
    <cellStyle name="AeE­_laroux_2_41-06농림16 25" xfId="1077"/>
    <cellStyle name="ÅëÈ­_laroux_2_41-06농림16 25" xfId="1078"/>
    <cellStyle name="AeE­_laroux_2_41-06농림16 26" xfId="1079"/>
    <cellStyle name="ÅëÈ­_laroux_2_41-06농림16 26" xfId="1080"/>
    <cellStyle name="AeE­_laroux_2_41-06농림16 27" xfId="1081"/>
    <cellStyle name="ÅëÈ­_laroux_2_41-06농림16 27" xfId="1082"/>
    <cellStyle name="AeE­_laroux_2_41-06농림16 28" xfId="1083"/>
    <cellStyle name="ÅëÈ­_laroux_2_41-06농림16 28" xfId="1084"/>
    <cellStyle name="AeE­_laroux_2_41-06농림16 29" xfId="1085"/>
    <cellStyle name="ÅëÈ­_laroux_2_41-06농림16 29" xfId="1086"/>
    <cellStyle name="AeE­_laroux_2_41-06농림16 3" xfId="1087"/>
    <cellStyle name="ÅëÈ­_laroux_2_41-06농림16 3" xfId="1088"/>
    <cellStyle name="AeE­_laroux_2_41-06농림16 30" xfId="1089"/>
    <cellStyle name="ÅëÈ­_laroux_2_41-06농림16 30" xfId="1090"/>
    <cellStyle name="AeE­_laroux_2_41-06농림16 31" xfId="1091"/>
    <cellStyle name="ÅëÈ­_laroux_2_41-06농림16 31" xfId="1092"/>
    <cellStyle name="AeE­_laroux_2_41-06농림16 32" xfId="1093"/>
    <cellStyle name="ÅëÈ­_laroux_2_41-06농림16 32" xfId="1094"/>
    <cellStyle name="AeE­_laroux_2_41-06농림16 33" xfId="1095"/>
    <cellStyle name="ÅëÈ­_laroux_2_41-06농림16 33" xfId="1096"/>
    <cellStyle name="AeE­_laroux_2_41-06농림16 34" xfId="1097"/>
    <cellStyle name="ÅëÈ­_laroux_2_41-06농림16 34" xfId="1098"/>
    <cellStyle name="AeE­_laroux_2_41-06농림16 35" xfId="1099"/>
    <cellStyle name="ÅëÈ­_laroux_2_41-06농림16 35" xfId="1100"/>
    <cellStyle name="AeE­_laroux_2_41-06농림16 36" xfId="1101"/>
    <cellStyle name="ÅëÈ­_laroux_2_41-06농림16 36" xfId="1102"/>
    <cellStyle name="AeE­_laroux_2_41-06농림16 37" xfId="1103"/>
    <cellStyle name="ÅëÈ­_laroux_2_41-06농림16 37" xfId="1104"/>
    <cellStyle name="AeE­_laroux_2_41-06농림16 38" xfId="1105"/>
    <cellStyle name="ÅëÈ­_laroux_2_41-06농림16 38" xfId="1106"/>
    <cellStyle name="AeE­_laroux_2_41-06농림16 39" xfId="1107"/>
    <cellStyle name="ÅëÈ­_laroux_2_41-06농림16 39" xfId="1108"/>
    <cellStyle name="AeE­_laroux_2_41-06농림16 4" xfId="1109"/>
    <cellStyle name="ÅëÈ­_laroux_2_41-06농림16 4" xfId="1110"/>
    <cellStyle name="AeE­_laroux_2_41-06농림16 40" xfId="1111"/>
    <cellStyle name="ÅëÈ­_laroux_2_41-06농림16 40" xfId="1112"/>
    <cellStyle name="AeE­_laroux_2_41-06농림16 41" xfId="1113"/>
    <cellStyle name="ÅëÈ­_laroux_2_41-06농림16 41" xfId="1114"/>
    <cellStyle name="AeE­_laroux_2_41-06농림16 5" xfId="1115"/>
    <cellStyle name="ÅëÈ­_laroux_2_41-06농림16 5" xfId="1116"/>
    <cellStyle name="AeE­_laroux_2_41-06농림16 6" xfId="1117"/>
    <cellStyle name="ÅëÈ­_laroux_2_41-06농림16 6" xfId="1118"/>
    <cellStyle name="AeE­_laroux_2_41-06농림16 7" xfId="1119"/>
    <cellStyle name="ÅëÈ­_laroux_2_41-06농림16 7" xfId="1120"/>
    <cellStyle name="AeE­_laroux_2_41-06농림16 8" xfId="1121"/>
    <cellStyle name="ÅëÈ­_laroux_2_41-06농림16 8" xfId="1122"/>
    <cellStyle name="AeE­_laroux_2_41-06농림16 9" xfId="1123"/>
    <cellStyle name="ÅëÈ­_laroux_2_41-06농림16 9" xfId="1124"/>
    <cellStyle name="AeE­_laroux_2_41-06농림41" xfId="80"/>
    <cellStyle name="ÅëÈ­_laroux_2_41-06농림41" xfId="81"/>
    <cellStyle name="AeE­_laroux_2_41-06농림41 10" xfId="1125"/>
    <cellStyle name="ÅëÈ­_laroux_2_41-06농림41 10" xfId="1126"/>
    <cellStyle name="AeE­_laroux_2_41-06농림41 11" xfId="1127"/>
    <cellStyle name="ÅëÈ­_laroux_2_41-06농림41 11" xfId="1128"/>
    <cellStyle name="AeE­_laroux_2_41-06농림41 12" xfId="1129"/>
    <cellStyle name="ÅëÈ­_laroux_2_41-06농림41 12" xfId="1130"/>
    <cellStyle name="AeE­_laroux_2_41-06농림41 13" xfId="1131"/>
    <cellStyle name="ÅëÈ­_laroux_2_41-06농림41 13" xfId="1132"/>
    <cellStyle name="AeE­_laroux_2_41-06농림41 14" xfId="1133"/>
    <cellStyle name="ÅëÈ­_laroux_2_41-06농림41 14" xfId="1134"/>
    <cellStyle name="AeE­_laroux_2_41-06농림41 15" xfId="1135"/>
    <cellStyle name="ÅëÈ­_laroux_2_41-06농림41 15" xfId="1136"/>
    <cellStyle name="AeE­_laroux_2_41-06농림41 16" xfId="1137"/>
    <cellStyle name="ÅëÈ­_laroux_2_41-06농림41 16" xfId="1138"/>
    <cellStyle name="AeE­_laroux_2_41-06농림41 17" xfId="1139"/>
    <cellStyle name="ÅëÈ­_laroux_2_41-06농림41 17" xfId="1140"/>
    <cellStyle name="AeE­_laroux_2_41-06농림41 18" xfId="1141"/>
    <cellStyle name="ÅëÈ­_laroux_2_41-06농림41 18" xfId="1142"/>
    <cellStyle name="AeE­_laroux_2_41-06농림41 19" xfId="1143"/>
    <cellStyle name="ÅëÈ­_laroux_2_41-06농림41 19" xfId="1144"/>
    <cellStyle name="AeE­_laroux_2_41-06농림41 2" xfId="1145"/>
    <cellStyle name="ÅëÈ­_laroux_2_41-06농림41 2" xfId="1146"/>
    <cellStyle name="AeE­_laroux_2_41-06농림41 20" xfId="1147"/>
    <cellStyle name="ÅëÈ­_laroux_2_41-06농림41 20" xfId="1148"/>
    <cellStyle name="AeE­_laroux_2_41-06농림41 21" xfId="1149"/>
    <cellStyle name="ÅëÈ­_laroux_2_41-06농림41 21" xfId="1150"/>
    <cellStyle name="AeE­_laroux_2_41-06농림41 22" xfId="1151"/>
    <cellStyle name="ÅëÈ­_laroux_2_41-06농림41 22" xfId="1152"/>
    <cellStyle name="AeE­_laroux_2_41-06농림41 23" xfId="1153"/>
    <cellStyle name="ÅëÈ­_laroux_2_41-06농림41 23" xfId="1154"/>
    <cellStyle name="AeE­_laroux_2_41-06농림41 24" xfId="1155"/>
    <cellStyle name="ÅëÈ­_laroux_2_41-06농림41 24" xfId="1156"/>
    <cellStyle name="AeE­_laroux_2_41-06농림41 25" xfId="1157"/>
    <cellStyle name="ÅëÈ­_laroux_2_41-06농림41 25" xfId="1158"/>
    <cellStyle name="AeE­_laroux_2_41-06농림41 26" xfId="1159"/>
    <cellStyle name="ÅëÈ­_laroux_2_41-06농림41 26" xfId="1160"/>
    <cellStyle name="AeE­_laroux_2_41-06농림41 27" xfId="1161"/>
    <cellStyle name="ÅëÈ­_laroux_2_41-06농림41 27" xfId="1162"/>
    <cellStyle name="AeE­_laroux_2_41-06농림41 28" xfId="1163"/>
    <cellStyle name="ÅëÈ­_laroux_2_41-06농림41 28" xfId="1164"/>
    <cellStyle name="AeE­_laroux_2_41-06농림41 29" xfId="1165"/>
    <cellStyle name="ÅëÈ­_laroux_2_41-06농림41 29" xfId="1166"/>
    <cellStyle name="AeE­_laroux_2_41-06농림41 3" xfId="1167"/>
    <cellStyle name="ÅëÈ­_laroux_2_41-06농림41 3" xfId="1168"/>
    <cellStyle name="AeE­_laroux_2_41-06농림41 30" xfId="1169"/>
    <cellStyle name="ÅëÈ­_laroux_2_41-06농림41 30" xfId="1170"/>
    <cellStyle name="AeE­_laroux_2_41-06농림41 31" xfId="1171"/>
    <cellStyle name="ÅëÈ­_laroux_2_41-06농림41 31" xfId="1172"/>
    <cellStyle name="AeE­_laroux_2_41-06농림41 32" xfId="1173"/>
    <cellStyle name="ÅëÈ­_laroux_2_41-06농림41 32" xfId="1174"/>
    <cellStyle name="AeE­_laroux_2_41-06농림41 33" xfId="1175"/>
    <cellStyle name="ÅëÈ­_laroux_2_41-06농림41 33" xfId="1176"/>
    <cellStyle name="AeE­_laroux_2_41-06농림41 34" xfId="1177"/>
    <cellStyle name="ÅëÈ­_laroux_2_41-06농림41 34" xfId="1178"/>
    <cellStyle name="AeE­_laroux_2_41-06농림41 35" xfId="1179"/>
    <cellStyle name="ÅëÈ­_laroux_2_41-06농림41 35" xfId="1180"/>
    <cellStyle name="AeE­_laroux_2_41-06농림41 36" xfId="1181"/>
    <cellStyle name="ÅëÈ­_laroux_2_41-06농림41 36" xfId="1182"/>
    <cellStyle name="AeE­_laroux_2_41-06농림41 37" xfId="1183"/>
    <cellStyle name="ÅëÈ­_laroux_2_41-06농림41 37" xfId="1184"/>
    <cellStyle name="AeE­_laroux_2_41-06농림41 38" xfId="1185"/>
    <cellStyle name="ÅëÈ­_laroux_2_41-06농림41 38" xfId="1186"/>
    <cellStyle name="AeE­_laroux_2_41-06농림41 39" xfId="1187"/>
    <cellStyle name="ÅëÈ­_laroux_2_41-06농림41 39" xfId="1188"/>
    <cellStyle name="AeE­_laroux_2_41-06농림41 4" xfId="1189"/>
    <cellStyle name="ÅëÈ­_laroux_2_41-06농림41 4" xfId="1190"/>
    <cellStyle name="AeE­_laroux_2_41-06농림41 40" xfId="1191"/>
    <cellStyle name="ÅëÈ­_laroux_2_41-06농림41 40" xfId="1192"/>
    <cellStyle name="AeE­_laroux_2_41-06농림41 41" xfId="1193"/>
    <cellStyle name="ÅëÈ­_laroux_2_41-06농림41 41" xfId="1194"/>
    <cellStyle name="AeE­_laroux_2_41-06농림41 5" xfId="1195"/>
    <cellStyle name="ÅëÈ­_laroux_2_41-06농림41 5" xfId="1196"/>
    <cellStyle name="AeE­_laroux_2_41-06농림41 6" xfId="1197"/>
    <cellStyle name="ÅëÈ­_laroux_2_41-06농림41 6" xfId="1198"/>
    <cellStyle name="AeE­_laroux_2_41-06농림41 7" xfId="1199"/>
    <cellStyle name="ÅëÈ­_laroux_2_41-06농림41 7" xfId="1200"/>
    <cellStyle name="AeE­_laroux_2_41-06농림41 8" xfId="1201"/>
    <cellStyle name="ÅëÈ­_laroux_2_41-06농림41 8" xfId="1202"/>
    <cellStyle name="AeE­_laroux_2_41-06농림41 9" xfId="1203"/>
    <cellStyle name="ÅëÈ­_laroux_2_41-06농림41 9" xfId="1204"/>
    <cellStyle name="AeE­_Sheet1" xfId="82"/>
    <cellStyle name="ÅëÈ­_Sheet1" xfId="83"/>
    <cellStyle name="AeE­_Sheet1 10" xfId="1205"/>
    <cellStyle name="ÅëÈ­_Sheet1 10" xfId="1206"/>
    <cellStyle name="AeE­_Sheet1 11" xfId="1207"/>
    <cellStyle name="ÅëÈ­_Sheet1 11" xfId="1208"/>
    <cellStyle name="AeE­_Sheet1 12" xfId="1209"/>
    <cellStyle name="ÅëÈ­_Sheet1 12" xfId="1210"/>
    <cellStyle name="AeE­_Sheet1 12 10" xfId="4211"/>
    <cellStyle name="ÅëÈ­_Sheet1 13" xfId="1211"/>
    <cellStyle name="AeE­_Sheet1 14" xfId="1212"/>
    <cellStyle name="ÅëÈ­_Sheet1 14" xfId="1213"/>
    <cellStyle name="AeE­_Sheet1 14 10" xfId="4212"/>
    <cellStyle name="ÅëÈ­_Sheet1 14 10" xfId="4213"/>
    <cellStyle name="AeE­_Sheet1 14 11" xfId="4214"/>
    <cellStyle name="ÅëÈ­_Sheet1 14 11" xfId="4215"/>
    <cellStyle name="AeE­_Sheet1 14 12" xfId="4216"/>
    <cellStyle name="ÅëÈ­_Sheet1 14 12" xfId="4217"/>
    <cellStyle name="AeE­_Sheet1 14 13" xfId="4218"/>
    <cellStyle name="ÅëÈ­_Sheet1 14 13" xfId="4219"/>
    <cellStyle name="AeE­_Sheet1 14 14" xfId="4220"/>
    <cellStyle name="ÅëÈ­_Sheet1 14 14" xfId="4221"/>
    <cellStyle name="AeE­_Sheet1 14 15" xfId="4222"/>
    <cellStyle name="ÅëÈ­_Sheet1 14 15" xfId="4223"/>
    <cellStyle name="AeE­_Sheet1 14 16" xfId="4224"/>
    <cellStyle name="ÅëÈ­_Sheet1 14 16" xfId="4225"/>
    <cellStyle name="AeE­_Sheet1 14 17" xfId="4226"/>
    <cellStyle name="ÅëÈ­_Sheet1 14 17" xfId="4227"/>
    <cellStyle name="AeE­_Sheet1 14 18" xfId="4228"/>
    <cellStyle name="ÅëÈ­_Sheet1 14 18" xfId="4229"/>
    <cellStyle name="AeE­_Sheet1 14 19" xfId="4230"/>
    <cellStyle name="ÅëÈ­_Sheet1 14 19" xfId="4231"/>
    <cellStyle name="AeE­_Sheet1 14 2" xfId="4232"/>
    <cellStyle name="ÅëÈ­_Sheet1 14 2" xfId="4233"/>
    <cellStyle name="AeE­_Sheet1 14 20" xfId="4234"/>
    <cellStyle name="ÅëÈ­_Sheet1 14 20" xfId="4235"/>
    <cellStyle name="AeE­_Sheet1 14 21" xfId="4236"/>
    <cellStyle name="ÅëÈ­_Sheet1 14 21" xfId="4237"/>
    <cellStyle name="AeE­_Sheet1 14 22" xfId="4238"/>
    <cellStyle name="ÅëÈ­_Sheet1 14 22" xfId="4239"/>
    <cellStyle name="AeE­_Sheet1 14 23" xfId="4240"/>
    <cellStyle name="ÅëÈ­_Sheet1 14 23" xfId="4241"/>
    <cellStyle name="AeE­_Sheet1 14 24" xfId="4242"/>
    <cellStyle name="ÅëÈ­_Sheet1 14 24" xfId="4243"/>
    <cellStyle name="AeE­_Sheet1 14 25" xfId="4244"/>
    <cellStyle name="ÅëÈ­_Sheet1 14 25" xfId="4245"/>
    <cellStyle name="AeE­_Sheet1 14 26" xfId="4246"/>
    <cellStyle name="ÅëÈ­_Sheet1 14 26" xfId="4247"/>
    <cellStyle name="AeE­_Sheet1 14 27" xfId="4248"/>
    <cellStyle name="ÅëÈ­_Sheet1 14 27" xfId="4249"/>
    <cellStyle name="AeE­_Sheet1 14 28" xfId="4250"/>
    <cellStyle name="ÅëÈ­_Sheet1 14 28" xfId="4251"/>
    <cellStyle name="AeE­_Sheet1 14 29" xfId="4252"/>
    <cellStyle name="ÅëÈ­_Sheet1 14 29" xfId="4253"/>
    <cellStyle name="AeE­_Sheet1 14 3" xfId="4254"/>
    <cellStyle name="ÅëÈ­_Sheet1 14 3" xfId="4255"/>
    <cellStyle name="AeE­_Sheet1 14 30" xfId="4256"/>
    <cellStyle name="ÅëÈ­_Sheet1 14 30" xfId="4257"/>
    <cellStyle name="AeE­_Sheet1 14 31" xfId="4258"/>
    <cellStyle name="ÅëÈ­_Sheet1 14 31" xfId="4259"/>
    <cellStyle name="AeE­_Sheet1 14 32" xfId="4260"/>
    <cellStyle name="ÅëÈ­_Sheet1 14 32" xfId="4261"/>
    <cellStyle name="AeE­_Sheet1 14 33" xfId="4262"/>
    <cellStyle name="ÅëÈ­_Sheet1 14 33" xfId="4263"/>
    <cellStyle name="AeE­_Sheet1 14 34" xfId="4264"/>
    <cellStyle name="ÅëÈ­_Sheet1 14 34" xfId="4265"/>
    <cellStyle name="AeE­_Sheet1 14 35" xfId="4266"/>
    <cellStyle name="ÅëÈ­_Sheet1 14 35" xfId="4267"/>
    <cellStyle name="AeE­_Sheet1 14 36" xfId="4268"/>
    <cellStyle name="ÅëÈ­_Sheet1 14 36" xfId="4269"/>
    <cellStyle name="AeE­_Sheet1 14 37" xfId="4270"/>
    <cellStyle name="ÅëÈ­_Sheet1 14 37" xfId="4271"/>
    <cellStyle name="AeE­_Sheet1 14 38" xfId="4272"/>
    <cellStyle name="ÅëÈ­_Sheet1 14 38" xfId="4273"/>
    <cellStyle name="AeE­_Sheet1 14 39" xfId="4274"/>
    <cellStyle name="ÅëÈ­_Sheet1 14 39" xfId="4275"/>
    <cellStyle name="AeE­_Sheet1 14 4" xfId="4276"/>
    <cellStyle name="ÅëÈ­_Sheet1 14 4" xfId="4277"/>
    <cellStyle name="AeE­_Sheet1 14 40" xfId="4278"/>
    <cellStyle name="ÅëÈ­_Sheet1 14 40" xfId="4279"/>
    <cellStyle name="AeE­_Sheet1 14 5" xfId="4280"/>
    <cellStyle name="ÅëÈ­_Sheet1 14 5" xfId="4281"/>
    <cellStyle name="AeE­_Sheet1 14 6" xfId="4282"/>
    <cellStyle name="ÅëÈ­_Sheet1 14 6" xfId="4283"/>
    <cellStyle name="AeE­_Sheet1 14 7" xfId="4284"/>
    <cellStyle name="ÅëÈ­_Sheet1 14 7" xfId="4285"/>
    <cellStyle name="AeE­_Sheet1 14 8" xfId="4286"/>
    <cellStyle name="ÅëÈ­_Sheet1 14 8" xfId="4287"/>
    <cellStyle name="AeE­_Sheet1 14 9" xfId="4288"/>
    <cellStyle name="ÅëÈ­_Sheet1 14 9" xfId="4289"/>
    <cellStyle name="AeE­_Sheet1 15" xfId="1214"/>
    <cellStyle name="ÅëÈ­_Sheet1 15" xfId="1215"/>
    <cellStyle name="AeE­_Sheet1 16" xfId="1216"/>
    <cellStyle name="ÅëÈ­_Sheet1 16" xfId="1217"/>
    <cellStyle name="AeE­_Sheet1 17" xfId="1218"/>
    <cellStyle name="ÅëÈ­_Sheet1 17" xfId="1219"/>
    <cellStyle name="AeE­_Sheet1 18" xfId="1220"/>
    <cellStyle name="ÅëÈ­_Sheet1 18" xfId="1221"/>
    <cellStyle name="AeE­_Sheet1 19" xfId="1222"/>
    <cellStyle name="ÅëÈ­_Sheet1 19" xfId="1223"/>
    <cellStyle name="AeE­_Sheet1 2" xfId="1224"/>
    <cellStyle name="ÅëÈ­_Sheet1 2" xfId="1225"/>
    <cellStyle name="AeE­_Sheet1 20" xfId="1226"/>
    <cellStyle name="ÅëÈ­_Sheet1 20" xfId="1227"/>
    <cellStyle name="AeE­_Sheet1 21" xfId="1228"/>
    <cellStyle name="ÅëÈ­_Sheet1 21" xfId="1229"/>
    <cellStyle name="AeE­_Sheet1 22" xfId="1230"/>
    <cellStyle name="ÅëÈ­_Sheet1 22" xfId="1231"/>
    <cellStyle name="AeE­_Sheet1 23" xfId="1232"/>
    <cellStyle name="ÅëÈ­_Sheet1 23" xfId="1233"/>
    <cellStyle name="AeE­_Sheet1 24" xfId="1234"/>
    <cellStyle name="ÅëÈ­_Sheet1 24" xfId="1235"/>
    <cellStyle name="AeE­_Sheet1 25" xfId="1236"/>
    <cellStyle name="ÅëÈ­_Sheet1 25" xfId="1237"/>
    <cellStyle name="AeE­_Sheet1 26" xfId="1238"/>
    <cellStyle name="ÅëÈ­_Sheet1 26" xfId="1239"/>
    <cellStyle name="AeE­_Sheet1 27" xfId="1240"/>
    <cellStyle name="ÅëÈ­_Sheet1 27" xfId="1241"/>
    <cellStyle name="AeE­_Sheet1 28" xfId="1242"/>
    <cellStyle name="ÅëÈ­_Sheet1 28" xfId="1243"/>
    <cellStyle name="AeE­_Sheet1 29" xfId="1244"/>
    <cellStyle name="ÅëÈ­_Sheet1 29" xfId="1245"/>
    <cellStyle name="AeE­_Sheet1 3" xfId="1246"/>
    <cellStyle name="ÅëÈ­_Sheet1 3" xfId="1247"/>
    <cellStyle name="AeE­_Sheet1 30" xfId="1248"/>
    <cellStyle name="ÅëÈ­_Sheet1 30" xfId="1249"/>
    <cellStyle name="AeE­_Sheet1 31" xfId="1250"/>
    <cellStyle name="ÅëÈ­_Sheet1 31" xfId="1251"/>
    <cellStyle name="AeE­_Sheet1 32" xfId="1252"/>
    <cellStyle name="ÅëÈ­_Sheet1 32" xfId="1253"/>
    <cellStyle name="AeE­_Sheet1 33" xfId="1254"/>
    <cellStyle name="ÅëÈ­_Sheet1 33" xfId="1255"/>
    <cellStyle name="AeE­_Sheet1 34" xfId="1256"/>
    <cellStyle name="ÅëÈ­_Sheet1 34" xfId="1257"/>
    <cellStyle name="AeE­_Sheet1 35" xfId="1258"/>
    <cellStyle name="ÅëÈ­_Sheet1 35" xfId="1259"/>
    <cellStyle name="AeE­_Sheet1 36" xfId="1260"/>
    <cellStyle name="ÅëÈ­_Sheet1 36" xfId="1261"/>
    <cellStyle name="AeE­_Sheet1 37" xfId="1262"/>
    <cellStyle name="ÅëÈ­_Sheet1 37" xfId="1263"/>
    <cellStyle name="AeE­_Sheet1 38" xfId="1264"/>
    <cellStyle name="ÅëÈ­_Sheet1 38" xfId="1265"/>
    <cellStyle name="AeE­_Sheet1 39" xfId="1266"/>
    <cellStyle name="ÅëÈ­_Sheet1 39" xfId="1267"/>
    <cellStyle name="AeE­_Sheet1 4" xfId="1268"/>
    <cellStyle name="ÅëÈ­_Sheet1 4" xfId="1269"/>
    <cellStyle name="AeE­_Sheet1 40" xfId="1270"/>
    <cellStyle name="ÅëÈ­_Sheet1 40" xfId="1271"/>
    <cellStyle name="AeE­_Sheet1 41" xfId="1272"/>
    <cellStyle name="ÅëÈ­_Sheet1 41" xfId="1273"/>
    <cellStyle name="AeE­_Sheet1 5" xfId="1274"/>
    <cellStyle name="ÅëÈ­_Sheet1 5" xfId="1275"/>
    <cellStyle name="AeE­_Sheet1 6" xfId="1276"/>
    <cellStyle name="ÅëÈ­_Sheet1 6" xfId="1277"/>
    <cellStyle name="AeE­_Sheet1 7" xfId="1278"/>
    <cellStyle name="ÅëÈ­_Sheet1 7" xfId="1279"/>
    <cellStyle name="AeE­_Sheet1 8" xfId="1280"/>
    <cellStyle name="ÅëÈ­_Sheet1 8" xfId="1281"/>
    <cellStyle name="AeE­_Sheet1 9" xfId="1282"/>
    <cellStyle name="ÅëÈ­_Sheet1 9" xfId="1283"/>
    <cellStyle name="AeE­_Sheet1_41-06농림16" xfId="84"/>
    <cellStyle name="ÅëÈ­_Sheet1_41-06농림16" xfId="85"/>
    <cellStyle name="AeE­_Sheet1_41-06농림16 10" xfId="1284"/>
    <cellStyle name="ÅëÈ­_Sheet1_41-06농림16 10" xfId="1285"/>
    <cellStyle name="AeE­_Sheet1_41-06농림16 11" xfId="1286"/>
    <cellStyle name="ÅëÈ­_Sheet1_41-06농림16 11" xfId="1287"/>
    <cellStyle name="AeE­_Sheet1_41-06농림16 12" xfId="1288"/>
    <cellStyle name="ÅëÈ­_Sheet1_41-06농림16 12" xfId="1289"/>
    <cellStyle name="AeE­_Sheet1_41-06농림16 12 10" xfId="4290"/>
    <cellStyle name="ÅëÈ­_Sheet1_41-06농림16 13" xfId="1290"/>
    <cellStyle name="AeE­_Sheet1_41-06농림16 14" xfId="1291"/>
    <cellStyle name="ÅëÈ­_Sheet1_41-06농림16 14" xfId="1292"/>
    <cellStyle name="AeE­_Sheet1_41-06농림16 14 10" xfId="4291"/>
    <cellStyle name="ÅëÈ­_Sheet1_41-06농림16 14 10" xfId="4292"/>
    <cellStyle name="AeE­_Sheet1_41-06농림16 14 11" xfId="4293"/>
    <cellStyle name="ÅëÈ­_Sheet1_41-06농림16 14 11" xfId="4294"/>
    <cellStyle name="AeE­_Sheet1_41-06농림16 14 12" xfId="4295"/>
    <cellStyle name="ÅëÈ­_Sheet1_41-06농림16 14 12" xfId="4296"/>
    <cellStyle name="AeE­_Sheet1_41-06농림16 14 13" xfId="4297"/>
    <cellStyle name="ÅëÈ­_Sheet1_41-06농림16 14 13" xfId="4298"/>
    <cellStyle name="AeE­_Sheet1_41-06농림16 14 14" xfId="4299"/>
    <cellStyle name="ÅëÈ­_Sheet1_41-06농림16 14 14" xfId="4300"/>
    <cellStyle name="AeE­_Sheet1_41-06농림16 14 15" xfId="4301"/>
    <cellStyle name="ÅëÈ­_Sheet1_41-06농림16 14 15" xfId="4302"/>
    <cellStyle name="AeE­_Sheet1_41-06농림16 14 16" xfId="4303"/>
    <cellStyle name="ÅëÈ­_Sheet1_41-06농림16 14 16" xfId="4304"/>
    <cellStyle name="AeE­_Sheet1_41-06농림16 14 17" xfId="4305"/>
    <cellStyle name="ÅëÈ­_Sheet1_41-06농림16 14 17" xfId="4306"/>
    <cellStyle name="AeE­_Sheet1_41-06농림16 14 18" xfId="4307"/>
    <cellStyle name="ÅëÈ­_Sheet1_41-06농림16 14 18" xfId="4308"/>
    <cellStyle name="AeE­_Sheet1_41-06농림16 14 19" xfId="4309"/>
    <cellStyle name="ÅëÈ­_Sheet1_41-06농림16 14 19" xfId="4310"/>
    <cellStyle name="AeE­_Sheet1_41-06농림16 14 2" xfId="4311"/>
    <cellStyle name="ÅëÈ­_Sheet1_41-06농림16 14 2" xfId="4312"/>
    <cellStyle name="AeE­_Sheet1_41-06농림16 14 20" xfId="4313"/>
    <cellStyle name="ÅëÈ­_Sheet1_41-06농림16 14 20" xfId="4314"/>
    <cellStyle name="AeE­_Sheet1_41-06농림16 14 21" xfId="4315"/>
    <cellStyle name="ÅëÈ­_Sheet1_41-06농림16 14 21" xfId="4316"/>
    <cellStyle name="AeE­_Sheet1_41-06농림16 14 22" xfId="4317"/>
    <cellStyle name="ÅëÈ­_Sheet1_41-06농림16 14 22" xfId="4318"/>
    <cellStyle name="AeE­_Sheet1_41-06농림16 14 23" xfId="4319"/>
    <cellStyle name="ÅëÈ­_Sheet1_41-06농림16 14 23" xfId="4320"/>
    <cellStyle name="AeE­_Sheet1_41-06농림16 14 24" xfId="4321"/>
    <cellStyle name="ÅëÈ­_Sheet1_41-06농림16 14 24" xfId="4322"/>
    <cellStyle name="AeE­_Sheet1_41-06농림16 14 25" xfId="4323"/>
    <cellStyle name="ÅëÈ­_Sheet1_41-06농림16 14 25" xfId="4324"/>
    <cellStyle name="AeE­_Sheet1_41-06농림16 14 26" xfId="4325"/>
    <cellStyle name="ÅëÈ­_Sheet1_41-06농림16 14 26" xfId="4326"/>
    <cellStyle name="AeE­_Sheet1_41-06농림16 14 27" xfId="4327"/>
    <cellStyle name="ÅëÈ­_Sheet1_41-06농림16 14 27" xfId="4328"/>
    <cellStyle name="AeE­_Sheet1_41-06농림16 14 28" xfId="4329"/>
    <cellStyle name="ÅëÈ­_Sheet1_41-06농림16 14 28" xfId="4330"/>
    <cellStyle name="AeE­_Sheet1_41-06농림16 14 29" xfId="4331"/>
    <cellStyle name="ÅëÈ­_Sheet1_41-06농림16 14 29" xfId="4332"/>
    <cellStyle name="AeE­_Sheet1_41-06농림16 14 3" xfId="4333"/>
    <cellStyle name="ÅëÈ­_Sheet1_41-06농림16 14 3" xfId="4334"/>
    <cellStyle name="AeE­_Sheet1_41-06농림16 14 30" xfId="4335"/>
    <cellStyle name="ÅëÈ­_Sheet1_41-06농림16 14 30" xfId="4336"/>
    <cellStyle name="AeE­_Sheet1_41-06농림16 14 31" xfId="4337"/>
    <cellStyle name="ÅëÈ­_Sheet1_41-06농림16 14 31" xfId="4338"/>
    <cellStyle name="AeE­_Sheet1_41-06농림16 14 32" xfId="4339"/>
    <cellStyle name="ÅëÈ­_Sheet1_41-06농림16 14 32" xfId="4340"/>
    <cellStyle name="AeE­_Sheet1_41-06농림16 14 33" xfId="4341"/>
    <cellStyle name="ÅëÈ­_Sheet1_41-06농림16 14 33" xfId="4342"/>
    <cellStyle name="AeE­_Sheet1_41-06농림16 14 34" xfId="4343"/>
    <cellStyle name="ÅëÈ­_Sheet1_41-06농림16 14 34" xfId="4344"/>
    <cellStyle name="AeE­_Sheet1_41-06농림16 14 35" xfId="4345"/>
    <cellStyle name="ÅëÈ­_Sheet1_41-06농림16 14 35" xfId="4346"/>
    <cellStyle name="AeE­_Sheet1_41-06농림16 14 36" xfId="4347"/>
    <cellStyle name="ÅëÈ­_Sheet1_41-06농림16 14 36" xfId="4348"/>
    <cellStyle name="AeE­_Sheet1_41-06농림16 14 37" xfId="4349"/>
    <cellStyle name="ÅëÈ­_Sheet1_41-06농림16 14 37" xfId="4350"/>
    <cellStyle name="AeE­_Sheet1_41-06농림16 14 38" xfId="4351"/>
    <cellStyle name="ÅëÈ­_Sheet1_41-06농림16 14 38" xfId="4352"/>
    <cellStyle name="AeE­_Sheet1_41-06농림16 14 39" xfId="4353"/>
    <cellStyle name="ÅëÈ­_Sheet1_41-06농림16 14 39" xfId="4354"/>
    <cellStyle name="AeE­_Sheet1_41-06농림16 14 4" xfId="4355"/>
    <cellStyle name="ÅëÈ­_Sheet1_41-06농림16 14 4" xfId="4356"/>
    <cellStyle name="AeE­_Sheet1_41-06농림16 14 40" xfId="4357"/>
    <cellStyle name="ÅëÈ­_Sheet1_41-06농림16 14 40" xfId="4358"/>
    <cellStyle name="AeE­_Sheet1_41-06농림16 14 5" xfId="4359"/>
    <cellStyle name="ÅëÈ­_Sheet1_41-06농림16 14 5" xfId="4360"/>
    <cellStyle name="AeE­_Sheet1_41-06농림16 14 6" xfId="4361"/>
    <cellStyle name="ÅëÈ­_Sheet1_41-06농림16 14 6" xfId="4362"/>
    <cellStyle name="AeE­_Sheet1_41-06농림16 14 7" xfId="4363"/>
    <cellStyle name="ÅëÈ­_Sheet1_41-06농림16 14 7" xfId="4364"/>
    <cellStyle name="AeE­_Sheet1_41-06농림16 14 8" xfId="4365"/>
    <cellStyle name="ÅëÈ­_Sheet1_41-06농림16 14 8" xfId="4366"/>
    <cellStyle name="AeE­_Sheet1_41-06농림16 14 9" xfId="4367"/>
    <cellStyle name="ÅëÈ­_Sheet1_41-06농림16 14 9" xfId="4368"/>
    <cellStyle name="AeE­_Sheet1_41-06농림16 15" xfId="1293"/>
    <cellStyle name="ÅëÈ­_Sheet1_41-06농림16 15" xfId="1294"/>
    <cellStyle name="AeE­_Sheet1_41-06농림16 16" xfId="1295"/>
    <cellStyle name="ÅëÈ­_Sheet1_41-06농림16 16" xfId="1296"/>
    <cellStyle name="AeE­_Sheet1_41-06농림16 17" xfId="1297"/>
    <cellStyle name="ÅëÈ­_Sheet1_41-06농림16 17" xfId="1298"/>
    <cellStyle name="AeE­_Sheet1_41-06농림16 18" xfId="1299"/>
    <cellStyle name="ÅëÈ­_Sheet1_41-06농림16 18" xfId="1300"/>
    <cellStyle name="AeE­_Sheet1_41-06농림16 19" xfId="1301"/>
    <cellStyle name="ÅëÈ­_Sheet1_41-06농림16 19" xfId="1302"/>
    <cellStyle name="AeE­_Sheet1_41-06농림16 2" xfId="1303"/>
    <cellStyle name="ÅëÈ­_Sheet1_41-06농림16 2" xfId="1304"/>
    <cellStyle name="AeE­_Sheet1_41-06농림16 20" xfId="1305"/>
    <cellStyle name="ÅëÈ­_Sheet1_41-06농림16 20" xfId="1306"/>
    <cellStyle name="AeE­_Sheet1_41-06농림16 21" xfId="1307"/>
    <cellStyle name="ÅëÈ­_Sheet1_41-06농림16 21" xfId="1308"/>
    <cellStyle name="AeE­_Sheet1_41-06농림16 22" xfId="1309"/>
    <cellStyle name="ÅëÈ­_Sheet1_41-06농림16 22" xfId="1310"/>
    <cellStyle name="AeE­_Sheet1_41-06농림16 23" xfId="1311"/>
    <cellStyle name="ÅëÈ­_Sheet1_41-06농림16 23" xfId="1312"/>
    <cellStyle name="AeE­_Sheet1_41-06농림16 24" xfId="1313"/>
    <cellStyle name="ÅëÈ­_Sheet1_41-06농림16 24" xfId="1314"/>
    <cellStyle name="AeE­_Sheet1_41-06농림16 25" xfId="1315"/>
    <cellStyle name="ÅëÈ­_Sheet1_41-06농림16 25" xfId="1316"/>
    <cellStyle name="AeE­_Sheet1_41-06농림16 26" xfId="1317"/>
    <cellStyle name="ÅëÈ­_Sheet1_41-06농림16 26" xfId="1318"/>
    <cellStyle name="AeE­_Sheet1_41-06농림16 27" xfId="1319"/>
    <cellStyle name="ÅëÈ­_Sheet1_41-06농림16 27" xfId="1320"/>
    <cellStyle name="AeE­_Sheet1_41-06농림16 28" xfId="1321"/>
    <cellStyle name="ÅëÈ­_Sheet1_41-06농림16 28" xfId="1322"/>
    <cellStyle name="AeE­_Sheet1_41-06농림16 29" xfId="1323"/>
    <cellStyle name="ÅëÈ­_Sheet1_41-06농림16 29" xfId="1324"/>
    <cellStyle name="AeE­_Sheet1_41-06농림16 3" xfId="1325"/>
    <cellStyle name="ÅëÈ­_Sheet1_41-06농림16 3" xfId="1326"/>
    <cellStyle name="AeE­_Sheet1_41-06농림16 30" xfId="1327"/>
    <cellStyle name="ÅëÈ­_Sheet1_41-06농림16 30" xfId="1328"/>
    <cellStyle name="AeE­_Sheet1_41-06농림16 31" xfId="1329"/>
    <cellStyle name="ÅëÈ­_Sheet1_41-06농림16 31" xfId="1330"/>
    <cellStyle name="AeE­_Sheet1_41-06농림16 32" xfId="1331"/>
    <cellStyle name="ÅëÈ­_Sheet1_41-06농림16 32" xfId="1332"/>
    <cellStyle name="AeE­_Sheet1_41-06농림16 33" xfId="1333"/>
    <cellStyle name="ÅëÈ­_Sheet1_41-06농림16 33" xfId="1334"/>
    <cellStyle name="AeE­_Sheet1_41-06농림16 34" xfId="1335"/>
    <cellStyle name="ÅëÈ­_Sheet1_41-06농림16 34" xfId="1336"/>
    <cellStyle name="AeE­_Sheet1_41-06농림16 35" xfId="1337"/>
    <cellStyle name="ÅëÈ­_Sheet1_41-06농림16 35" xfId="1338"/>
    <cellStyle name="AeE­_Sheet1_41-06농림16 36" xfId="1339"/>
    <cellStyle name="ÅëÈ­_Sheet1_41-06농림16 36" xfId="1340"/>
    <cellStyle name="AeE­_Sheet1_41-06농림16 37" xfId="1341"/>
    <cellStyle name="ÅëÈ­_Sheet1_41-06농림16 37" xfId="1342"/>
    <cellStyle name="AeE­_Sheet1_41-06농림16 38" xfId="1343"/>
    <cellStyle name="ÅëÈ­_Sheet1_41-06농림16 38" xfId="1344"/>
    <cellStyle name="AeE­_Sheet1_41-06농림16 39" xfId="1345"/>
    <cellStyle name="ÅëÈ­_Sheet1_41-06농림16 39" xfId="1346"/>
    <cellStyle name="AeE­_Sheet1_41-06농림16 4" xfId="1347"/>
    <cellStyle name="ÅëÈ­_Sheet1_41-06농림16 4" xfId="1348"/>
    <cellStyle name="AeE­_Sheet1_41-06농림16 40" xfId="1349"/>
    <cellStyle name="ÅëÈ­_Sheet1_41-06농림16 40" xfId="1350"/>
    <cellStyle name="AeE­_Sheet1_41-06농림16 41" xfId="1351"/>
    <cellStyle name="ÅëÈ­_Sheet1_41-06농림16 41" xfId="1352"/>
    <cellStyle name="AeE­_Sheet1_41-06농림16 5" xfId="1353"/>
    <cellStyle name="ÅëÈ­_Sheet1_41-06농림16 5" xfId="1354"/>
    <cellStyle name="AeE­_Sheet1_41-06농림16 6" xfId="1355"/>
    <cellStyle name="ÅëÈ­_Sheet1_41-06농림16 6" xfId="1356"/>
    <cellStyle name="AeE­_Sheet1_41-06농림16 7" xfId="1357"/>
    <cellStyle name="ÅëÈ­_Sheet1_41-06농림16 7" xfId="1358"/>
    <cellStyle name="AeE­_Sheet1_41-06농림16 8" xfId="1359"/>
    <cellStyle name="ÅëÈ­_Sheet1_41-06농림16 8" xfId="1360"/>
    <cellStyle name="AeE­_Sheet1_41-06농림16 9" xfId="1361"/>
    <cellStyle name="ÅëÈ­_Sheet1_41-06농림16 9" xfId="1362"/>
    <cellStyle name="AeE­_Sheet1_41-06농림41" xfId="86"/>
    <cellStyle name="ÅëÈ­_Sheet1_41-06농림41" xfId="87"/>
    <cellStyle name="AeE­_Sheet1_41-06농림41 10" xfId="1363"/>
    <cellStyle name="ÅëÈ­_Sheet1_41-06농림41 10" xfId="1364"/>
    <cellStyle name="AeE­_Sheet1_41-06농림41 11" xfId="1365"/>
    <cellStyle name="ÅëÈ­_Sheet1_41-06농림41 11" xfId="1366"/>
    <cellStyle name="AeE­_Sheet1_41-06농림41 12" xfId="1367"/>
    <cellStyle name="ÅëÈ­_Sheet1_41-06농림41 12" xfId="1368"/>
    <cellStyle name="AeE­_Sheet1_41-06농림41 12 10" xfId="4369"/>
    <cellStyle name="ÅëÈ­_Sheet1_41-06농림41 13" xfId="1369"/>
    <cellStyle name="AeE­_Sheet1_41-06농림41 14" xfId="1370"/>
    <cellStyle name="ÅëÈ­_Sheet1_41-06농림41 14" xfId="1371"/>
    <cellStyle name="AeE­_Sheet1_41-06농림41 14 10" xfId="4370"/>
    <cellStyle name="ÅëÈ­_Sheet1_41-06농림41 14 10" xfId="4371"/>
    <cellStyle name="AeE­_Sheet1_41-06농림41 14 11" xfId="4372"/>
    <cellStyle name="ÅëÈ­_Sheet1_41-06농림41 14 11" xfId="4373"/>
    <cellStyle name="AeE­_Sheet1_41-06농림41 14 12" xfId="4374"/>
    <cellStyle name="ÅëÈ­_Sheet1_41-06농림41 14 12" xfId="4375"/>
    <cellStyle name="AeE­_Sheet1_41-06농림41 14 13" xfId="4376"/>
    <cellStyle name="ÅëÈ­_Sheet1_41-06농림41 14 13" xfId="4377"/>
    <cellStyle name="AeE­_Sheet1_41-06농림41 14 14" xfId="4378"/>
    <cellStyle name="ÅëÈ­_Sheet1_41-06농림41 14 14" xfId="4379"/>
    <cellStyle name="AeE­_Sheet1_41-06농림41 14 15" xfId="4380"/>
    <cellStyle name="ÅëÈ­_Sheet1_41-06농림41 14 15" xfId="4381"/>
    <cellStyle name="AeE­_Sheet1_41-06농림41 14 16" xfId="4382"/>
    <cellStyle name="ÅëÈ­_Sheet1_41-06농림41 14 16" xfId="4383"/>
    <cellStyle name="AeE­_Sheet1_41-06농림41 14 17" xfId="4384"/>
    <cellStyle name="ÅëÈ­_Sheet1_41-06농림41 14 17" xfId="4385"/>
    <cellStyle name="AeE­_Sheet1_41-06농림41 14 18" xfId="4386"/>
    <cellStyle name="ÅëÈ­_Sheet1_41-06농림41 14 18" xfId="4387"/>
    <cellStyle name="AeE­_Sheet1_41-06농림41 14 19" xfId="4388"/>
    <cellStyle name="ÅëÈ­_Sheet1_41-06농림41 14 19" xfId="4389"/>
    <cellStyle name="AeE­_Sheet1_41-06농림41 14 2" xfId="4390"/>
    <cellStyle name="ÅëÈ­_Sheet1_41-06농림41 14 2" xfId="4391"/>
    <cellStyle name="AeE­_Sheet1_41-06농림41 14 20" xfId="4392"/>
    <cellStyle name="ÅëÈ­_Sheet1_41-06농림41 14 20" xfId="4393"/>
    <cellStyle name="AeE­_Sheet1_41-06농림41 14 21" xfId="4394"/>
    <cellStyle name="ÅëÈ­_Sheet1_41-06농림41 14 21" xfId="4395"/>
    <cellStyle name="AeE­_Sheet1_41-06농림41 14 22" xfId="4396"/>
    <cellStyle name="ÅëÈ­_Sheet1_41-06농림41 14 22" xfId="4397"/>
    <cellStyle name="AeE­_Sheet1_41-06농림41 14 23" xfId="4398"/>
    <cellStyle name="ÅëÈ­_Sheet1_41-06농림41 14 23" xfId="4399"/>
    <cellStyle name="AeE­_Sheet1_41-06농림41 14 24" xfId="4400"/>
    <cellStyle name="ÅëÈ­_Sheet1_41-06농림41 14 24" xfId="4401"/>
    <cellStyle name="AeE­_Sheet1_41-06농림41 14 25" xfId="4402"/>
    <cellStyle name="ÅëÈ­_Sheet1_41-06농림41 14 25" xfId="4403"/>
    <cellStyle name="AeE­_Sheet1_41-06농림41 14 26" xfId="4404"/>
    <cellStyle name="ÅëÈ­_Sheet1_41-06농림41 14 26" xfId="4405"/>
    <cellStyle name="AeE­_Sheet1_41-06농림41 14 27" xfId="4406"/>
    <cellStyle name="ÅëÈ­_Sheet1_41-06농림41 14 27" xfId="4407"/>
    <cellStyle name="AeE­_Sheet1_41-06농림41 14 28" xfId="4408"/>
    <cellStyle name="ÅëÈ­_Sheet1_41-06농림41 14 28" xfId="4409"/>
    <cellStyle name="AeE­_Sheet1_41-06농림41 14 29" xfId="4410"/>
    <cellStyle name="ÅëÈ­_Sheet1_41-06농림41 14 29" xfId="4411"/>
    <cellStyle name="AeE­_Sheet1_41-06농림41 14 3" xfId="4412"/>
    <cellStyle name="ÅëÈ­_Sheet1_41-06농림41 14 3" xfId="4413"/>
    <cellStyle name="AeE­_Sheet1_41-06농림41 14 30" xfId="4414"/>
    <cellStyle name="ÅëÈ­_Sheet1_41-06농림41 14 30" xfId="4415"/>
    <cellStyle name="AeE­_Sheet1_41-06농림41 14 31" xfId="4416"/>
    <cellStyle name="ÅëÈ­_Sheet1_41-06농림41 14 31" xfId="4417"/>
    <cellStyle name="AeE­_Sheet1_41-06농림41 14 32" xfId="4418"/>
    <cellStyle name="ÅëÈ­_Sheet1_41-06농림41 14 32" xfId="4419"/>
    <cellStyle name="AeE­_Sheet1_41-06농림41 14 33" xfId="4420"/>
    <cellStyle name="ÅëÈ­_Sheet1_41-06농림41 14 33" xfId="4421"/>
    <cellStyle name="AeE­_Sheet1_41-06농림41 14 34" xfId="4422"/>
    <cellStyle name="ÅëÈ­_Sheet1_41-06농림41 14 34" xfId="4423"/>
    <cellStyle name="AeE­_Sheet1_41-06농림41 14 35" xfId="4424"/>
    <cellStyle name="ÅëÈ­_Sheet1_41-06농림41 14 35" xfId="4425"/>
    <cellStyle name="AeE­_Sheet1_41-06농림41 14 36" xfId="4426"/>
    <cellStyle name="ÅëÈ­_Sheet1_41-06농림41 14 36" xfId="4427"/>
    <cellStyle name="AeE­_Sheet1_41-06농림41 14 37" xfId="4428"/>
    <cellStyle name="ÅëÈ­_Sheet1_41-06농림41 14 37" xfId="4429"/>
    <cellStyle name="AeE­_Sheet1_41-06농림41 14 38" xfId="4430"/>
    <cellStyle name="ÅëÈ­_Sheet1_41-06농림41 14 38" xfId="4431"/>
    <cellStyle name="AeE­_Sheet1_41-06농림41 14 39" xfId="4432"/>
    <cellStyle name="ÅëÈ­_Sheet1_41-06농림41 14 39" xfId="4433"/>
    <cellStyle name="AeE­_Sheet1_41-06농림41 14 4" xfId="4434"/>
    <cellStyle name="ÅëÈ­_Sheet1_41-06농림41 14 4" xfId="4435"/>
    <cellStyle name="AeE­_Sheet1_41-06농림41 14 40" xfId="4436"/>
    <cellStyle name="ÅëÈ­_Sheet1_41-06농림41 14 40" xfId="4437"/>
    <cellStyle name="AeE­_Sheet1_41-06농림41 14 5" xfId="4438"/>
    <cellStyle name="ÅëÈ­_Sheet1_41-06농림41 14 5" xfId="4439"/>
    <cellStyle name="AeE­_Sheet1_41-06농림41 14 6" xfId="4440"/>
    <cellStyle name="ÅëÈ­_Sheet1_41-06농림41 14 6" xfId="4441"/>
    <cellStyle name="AeE­_Sheet1_41-06농림41 14 7" xfId="4442"/>
    <cellStyle name="ÅëÈ­_Sheet1_41-06농림41 14 7" xfId="4443"/>
    <cellStyle name="AeE­_Sheet1_41-06농림41 14 8" xfId="4444"/>
    <cellStyle name="ÅëÈ­_Sheet1_41-06농림41 14 8" xfId="4445"/>
    <cellStyle name="AeE­_Sheet1_41-06농림41 14 9" xfId="4446"/>
    <cellStyle name="ÅëÈ­_Sheet1_41-06농림41 14 9" xfId="4447"/>
    <cellStyle name="AeE­_Sheet1_41-06농림41 15" xfId="1372"/>
    <cellStyle name="ÅëÈ­_Sheet1_41-06농림41 15" xfId="1373"/>
    <cellStyle name="AeE­_Sheet1_41-06농림41 16" xfId="1374"/>
    <cellStyle name="ÅëÈ­_Sheet1_41-06농림41 16" xfId="1375"/>
    <cellStyle name="AeE­_Sheet1_41-06농림41 17" xfId="1376"/>
    <cellStyle name="ÅëÈ­_Sheet1_41-06농림41 17" xfId="1377"/>
    <cellStyle name="AeE­_Sheet1_41-06농림41 18" xfId="1378"/>
    <cellStyle name="ÅëÈ­_Sheet1_41-06농림41 18" xfId="1379"/>
    <cellStyle name="AeE­_Sheet1_41-06농림41 19" xfId="1380"/>
    <cellStyle name="ÅëÈ­_Sheet1_41-06농림41 19" xfId="1381"/>
    <cellStyle name="AeE­_Sheet1_41-06농림41 2" xfId="1382"/>
    <cellStyle name="ÅëÈ­_Sheet1_41-06농림41 2" xfId="1383"/>
    <cellStyle name="AeE­_Sheet1_41-06농림41 20" xfId="1384"/>
    <cellStyle name="ÅëÈ­_Sheet1_41-06농림41 20" xfId="1385"/>
    <cellStyle name="AeE­_Sheet1_41-06농림41 21" xfId="1386"/>
    <cellStyle name="ÅëÈ­_Sheet1_41-06농림41 21" xfId="1387"/>
    <cellStyle name="AeE­_Sheet1_41-06농림41 22" xfId="1388"/>
    <cellStyle name="ÅëÈ­_Sheet1_41-06농림41 22" xfId="1389"/>
    <cellStyle name="AeE­_Sheet1_41-06농림41 23" xfId="1390"/>
    <cellStyle name="ÅëÈ­_Sheet1_41-06농림41 23" xfId="1391"/>
    <cellStyle name="AeE­_Sheet1_41-06농림41 24" xfId="1392"/>
    <cellStyle name="ÅëÈ­_Sheet1_41-06농림41 24" xfId="1393"/>
    <cellStyle name="AeE­_Sheet1_41-06농림41 25" xfId="1394"/>
    <cellStyle name="ÅëÈ­_Sheet1_41-06농림41 25" xfId="1395"/>
    <cellStyle name="AeE­_Sheet1_41-06농림41 26" xfId="1396"/>
    <cellStyle name="ÅëÈ­_Sheet1_41-06농림41 26" xfId="1397"/>
    <cellStyle name="AeE­_Sheet1_41-06농림41 27" xfId="1398"/>
    <cellStyle name="ÅëÈ­_Sheet1_41-06농림41 27" xfId="1399"/>
    <cellStyle name="AeE­_Sheet1_41-06농림41 28" xfId="1400"/>
    <cellStyle name="ÅëÈ­_Sheet1_41-06농림41 28" xfId="1401"/>
    <cellStyle name="AeE­_Sheet1_41-06농림41 29" xfId="1402"/>
    <cellStyle name="ÅëÈ­_Sheet1_41-06농림41 29" xfId="1403"/>
    <cellStyle name="AeE­_Sheet1_41-06농림41 3" xfId="1404"/>
    <cellStyle name="ÅëÈ­_Sheet1_41-06농림41 3" xfId="1405"/>
    <cellStyle name="AeE­_Sheet1_41-06농림41 30" xfId="1406"/>
    <cellStyle name="ÅëÈ­_Sheet1_41-06농림41 30" xfId="1407"/>
    <cellStyle name="AeE­_Sheet1_41-06농림41 31" xfId="1408"/>
    <cellStyle name="ÅëÈ­_Sheet1_41-06농림41 31" xfId="1409"/>
    <cellStyle name="AeE­_Sheet1_41-06농림41 32" xfId="1410"/>
    <cellStyle name="ÅëÈ­_Sheet1_41-06농림41 32" xfId="1411"/>
    <cellStyle name="AeE­_Sheet1_41-06농림41 33" xfId="1412"/>
    <cellStyle name="ÅëÈ­_Sheet1_41-06농림41 33" xfId="1413"/>
    <cellStyle name="AeE­_Sheet1_41-06농림41 34" xfId="1414"/>
    <cellStyle name="ÅëÈ­_Sheet1_41-06농림41 34" xfId="1415"/>
    <cellStyle name="AeE­_Sheet1_41-06농림41 35" xfId="1416"/>
    <cellStyle name="ÅëÈ­_Sheet1_41-06농림41 35" xfId="1417"/>
    <cellStyle name="AeE­_Sheet1_41-06농림41 36" xfId="1418"/>
    <cellStyle name="ÅëÈ­_Sheet1_41-06농림41 36" xfId="1419"/>
    <cellStyle name="AeE­_Sheet1_41-06농림41 37" xfId="1420"/>
    <cellStyle name="ÅëÈ­_Sheet1_41-06농림41 37" xfId="1421"/>
    <cellStyle name="AeE­_Sheet1_41-06농림41 38" xfId="1422"/>
    <cellStyle name="ÅëÈ­_Sheet1_41-06농림41 38" xfId="1423"/>
    <cellStyle name="AeE­_Sheet1_41-06농림41 39" xfId="1424"/>
    <cellStyle name="ÅëÈ­_Sheet1_41-06농림41 39" xfId="1425"/>
    <cellStyle name="AeE­_Sheet1_41-06농림41 4" xfId="1426"/>
    <cellStyle name="ÅëÈ­_Sheet1_41-06농림41 4" xfId="1427"/>
    <cellStyle name="AeE­_Sheet1_41-06농림41 40" xfId="1428"/>
    <cellStyle name="ÅëÈ­_Sheet1_41-06농림41 40" xfId="1429"/>
    <cellStyle name="AeE­_Sheet1_41-06농림41 41" xfId="1430"/>
    <cellStyle name="ÅëÈ­_Sheet1_41-06농림41 41" xfId="1431"/>
    <cellStyle name="AeE­_Sheet1_41-06농림41 5" xfId="1432"/>
    <cellStyle name="ÅëÈ­_Sheet1_41-06농림41 5" xfId="1433"/>
    <cellStyle name="AeE­_Sheet1_41-06농림41 6" xfId="1434"/>
    <cellStyle name="ÅëÈ­_Sheet1_41-06농림41 6" xfId="1435"/>
    <cellStyle name="AeE­_Sheet1_41-06농림41 7" xfId="1436"/>
    <cellStyle name="ÅëÈ­_Sheet1_41-06농림41 7" xfId="1437"/>
    <cellStyle name="AeE­_Sheet1_41-06농림41 8" xfId="1438"/>
    <cellStyle name="ÅëÈ­_Sheet1_41-06농림41 8" xfId="1439"/>
    <cellStyle name="AeE­_Sheet1_41-06농림41 9" xfId="1440"/>
    <cellStyle name="ÅëÈ­_Sheet1_41-06농림41 9" xfId="1441"/>
    <cellStyle name="AeE¡ⓒ [0]_INQUIRY ￠?￥i¨u¡AAⓒ￢Aⓒª " xfId="88"/>
    <cellStyle name="AeE¡ⓒ_INQUIRY ￠?￥i¨u¡AAⓒ￢Aⓒª " xfId="89"/>
    <cellStyle name="ALIGNMENT" xfId="3047"/>
    <cellStyle name="AÞ¸¶ [0]_°eE¹_11¿a½A " xfId="3048"/>
    <cellStyle name="ÄÞ¸¶ [0]_¼ÕÀÍ¿¹»ê" xfId="90"/>
    <cellStyle name="AÞ¸¶ [0]_¼OAI¿¹≫e" xfId="91"/>
    <cellStyle name="ÄÞ¸¶ [0]_ÀÎ°Çºñ,¿ÜÁÖºñ" xfId="92"/>
    <cellStyle name="AÞ¸¶ [0]_AI°Cºn,μμ±Þºn" xfId="93"/>
    <cellStyle name="ÄÞ¸¶ [0]_laroux" xfId="94"/>
    <cellStyle name="AÞ¸¶ [0]_laroux_1" xfId="95"/>
    <cellStyle name="ÄÞ¸¶ [0]_laroux_1" xfId="96"/>
    <cellStyle name="AÞ¸¶ [0]_laroux_1 10" xfId="1442"/>
    <cellStyle name="ÄÞ¸¶ [0]_laroux_1 10" xfId="1443"/>
    <cellStyle name="AÞ¸¶ [0]_laroux_1 11" xfId="1444"/>
    <cellStyle name="ÄÞ¸¶ [0]_laroux_1 11" xfId="1445"/>
    <cellStyle name="AÞ¸¶ [0]_laroux_1 12" xfId="1446"/>
    <cellStyle name="ÄÞ¸¶ [0]_laroux_1 12" xfId="1447"/>
    <cellStyle name="AÞ¸¶ [0]_laroux_1 12 10" xfId="4448"/>
    <cellStyle name="ÄÞ¸¶ [0]_laroux_1 13" xfId="1448"/>
    <cellStyle name="AÞ¸¶ [0]_laroux_1 14" xfId="1449"/>
    <cellStyle name="ÄÞ¸¶ [0]_laroux_1 14" xfId="1450"/>
    <cellStyle name="AÞ¸¶ [0]_laroux_1 14 10" xfId="4449"/>
    <cellStyle name="ÄÞ¸¶ [0]_laroux_1 14 10" xfId="4450"/>
    <cellStyle name="AÞ¸¶ [0]_laroux_1 14 11" xfId="4451"/>
    <cellStyle name="ÄÞ¸¶ [0]_laroux_1 14 11" xfId="4452"/>
    <cellStyle name="AÞ¸¶ [0]_laroux_1 14 12" xfId="4453"/>
    <cellStyle name="ÄÞ¸¶ [0]_laroux_1 14 12" xfId="4454"/>
    <cellStyle name="AÞ¸¶ [0]_laroux_1 14 13" xfId="4455"/>
    <cellStyle name="ÄÞ¸¶ [0]_laroux_1 14 13" xfId="4456"/>
    <cellStyle name="AÞ¸¶ [0]_laroux_1 14 14" xfId="4457"/>
    <cellStyle name="ÄÞ¸¶ [0]_laroux_1 14 14" xfId="4458"/>
    <cellStyle name="AÞ¸¶ [0]_laroux_1 14 15" xfId="4459"/>
    <cellStyle name="ÄÞ¸¶ [0]_laroux_1 14 15" xfId="4460"/>
    <cellStyle name="AÞ¸¶ [0]_laroux_1 14 16" xfId="4461"/>
    <cellStyle name="ÄÞ¸¶ [0]_laroux_1 14 16" xfId="4462"/>
    <cellStyle name="AÞ¸¶ [0]_laroux_1 14 17" xfId="4463"/>
    <cellStyle name="ÄÞ¸¶ [0]_laroux_1 14 17" xfId="4464"/>
    <cellStyle name="AÞ¸¶ [0]_laroux_1 14 18" xfId="4465"/>
    <cellStyle name="ÄÞ¸¶ [0]_laroux_1 14 18" xfId="4466"/>
    <cellStyle name="AÞ¸¶ [0]_laroux_1 14 19" xfId="4467"/>
    <cellStyle name="ÄÞ¸¶ [0]_laroux_1 14 19" xfId="4468"/>
    <cellStyle name="AÞ¸¶ [0]_laroux_1 14 2" xfId="4469"/>
    <cellStyle name="ÄÞ¸¶ [0]_laroux_1 14 2" xfId="4470"/>
    <cellStyle name="AÞ¸¶ [0]_laroux_1 14 20" xfId="4471"/>
    <cellStyle name="ÄÞ¸¶ [0]_laroux_1 14 20" xfId="4472"/>
    <cellStyle name="AÞ¸¶ [0]_laroux_1 14 21" xfId="4473"/>
    <cellStyle name="ÄÞ¸¶ [0]_laroux_1 14 21" xfId="4474"/>
    <cellStyle name="AÞ¸¶ [0]_laroux_1 14 22" xfId="4475"/>
    <cellStyle name="ÄÞ¸¶ [0]_laroux_1 14 22" xfId="4476"/>
    <cellStyle name="AÞ¸¶ [0]_laroux_1 14 23" xfId="4477"/>
    <cellStyle name="ÄÞ¸¶ [0]_laroux_1 14 23" xfId="4478"/>
    <cellStyle name="AÞ¸¶ [0]_laroux_1 14 24" xfId="4479"/>
    <cellStyle name="ÄÞ¸¶ [0]_laroux_1 14 24" xfId="4480"/>
    <cellStyle name="AÞ¸¶ [0]_laroux_1 14 25" xfId="4481"/>
    <cellStyle name="ÄÞ¸¶ [0]_laroux_1 14 25" xfId="4482"/>
    <cellStyle name="AÞ¸¶ [0]_laroux_1 14 26" xfId="4483"/>
    <cellStyle name="ÄÞ¸¶ [0]_laroux_1 14 26" xfId="4484"/>
    <cellStyle name="AÞ¸¶ [0]_laroux_1 14 27" xfId="4485"/>
    <cellStyle name="ÄÞ¸¶ [0]_laroux_1 14 27" xfId="4486"/>
    <cellStyle name="AÞ¸¶ [0]_laroux_1 14 28" xfId="4487"/>
    <cellStyle name="ÄÞ¸¶ [0]_laroux_1 14 28" xfId="4488"/>
    <cellStyle name="AÞ¸¶ [0]_laroux_1 14 29" xfId="4489"/>
    <cellStyle name="ÄÞ¸¶ [0]_laroux_1 14 29" xfId="4490"/>
    <cellStyle name="AÞ¸¶ [0]_laroux_1 14 3" xfId="4491"/>
    <cellStyle name="ÄÞ¸¶ [0]_laroux_1 14 3" xfId="4492"/>
    <cellStyle name="AÞ¸¶ [0]_laroux_1 14 30" xfId="4493"/>
    <cellStyle name="ÄÞ¸¶ [0]_laroux_1 14 30" xfId="4494"/>
    <cellStyle name="AÞ¸¶ [0]_laroux_1 14 31" xfId="4495"/>
    <cellStyle name="ÄÞ¸¶ [0]_laroux_1 14 31" xfId="4496"/>
    <cellStyle name="AÞ¸¶ [0]_laroux_1 14 32" xfId="4497"/>
    <cellStyle name="ÄÞ¸¶ [0]_laroux_1 14 32" xfId="4498"/>
    <cellStyle name="AÞ¸¶ [0]_laroux_1 14 33" xfId="4499"/>
    <cellStyle name="ÄÞ¸¶ [0]_laroux_1 14 33" xfId="4500"/>
    <cellStyle name="AÞ¸¶ [0]_laroux_1 14 34" xfId="4501"/>
    <cellStyle name="ÄÞ¸¶ [0]_laroux_1 14 34" xfId="4502"/>
    <cellStyle name="AÞ¸¶ [0]_laroux_1 14 35" xfId="4503"/>
    <cellStyle name="ÄÞ¸¶ [0]_laroux_1 14 35" xfId="4504"/>
    <cellStyle name="AÞ¸¶ [0]_laroux_1 14 36" xfId="4505"/>
    <cellStyle name="ÄÞ¸¶ [0]_laroux_1 14 36" xfId="4506"/>
    <cellStyle name="AÞ¸¶ [0]_laroux_1 14 37" xfId="4507"/>
    <cellStyle name="ÄÞ¸¶ [0]_laroux_1 14 37" xfId="4508"/>
    <cellStyle name="AÞ¸¶ [0]_laroux_1 14 38" xfId="4509"/>
    <cellStyle name="ÄÞ¸¶ [0]_laroux_1 14 38" xfId="4510"/>
    <cellStyle name="AÞ¸¶ [0]_laroux_1 14 39" xfId="4511"/>
    <cellStyle name="ÄÞ¸¶ [0]_laroux_1 14 39" xfId="4512"/>
    <cellStyle name="AÞ¸¶ [0]_laroux_1 14 4" xfId="4513"/>
    <cellStyle name="ÄÞ¸¶ [0]_laroux_1 14 4" xfId="4514"/>
    <cellStyle name="AÞ¸¶ [0]_laroux_1 14 40" xfId="4515"/>
    <cellStyle name="ÄÞ¸¶ [0]_laroux_1 14 40" xfId="4516"/>
    <cellStyle name="AÞ¸¶ [0]_laroux_1 14 5" xfId="4517"/>
    <cellStyle name="ÄÞ¸¶ [0]_laroux_1 14 5" xfId="4518"/>
    <cellStyle name="AÞ¸¶ [0]_laroux_1 14 6" xfId="4519"/>
    <cellStyle name="ÄÞ¸¶ [0]_laroux_1 14 6" xfId="4520"/>
    <cellStyle name="AÞ¸¶ [0]_laroux_1 14 7" xfId="4521"/>
    <cellStyle name="ÄÞ¸¶ [0]_laroux_1 14 7" xfId="4522"/>
    <cellStyle name="AÞ¸¶ [0]_laroux_1 14 8" xfId="4523"/>
    <cellStyle name="ÄÞ¸¶ [0]_laroux_1 14 8" xfId="4524"/>
    <cellStyle name="AÞ¸¶ [0]_laroux_1 14 9" xfId="4525"/>
    <cellStyle name="ÄÞ¸¶ [0]_laroux_1 14 9" xfId="4526"/>
    <cellStyle name="AÞ¸¶ [0]_laroux_1 15" xfId="1451"/>
    <cellStyle name="ÄÞ¸¶ [0]_laroux_1 15" xfId="1452"/>
    <cellStyle name="AÞ¸¶ [0]_laroux_1 16" xfId="1453"/>
    <cellStyle name="ÄÞ¸¶ [0]_laroux_1 16" xfId="1454"/>
    <cellStyle name="AÞ¸¶ [0]_laroux_1 17" xfId="1455"/>
    <cellStyle name="ÄÞ¸¶ [0]_laroux_1 17" xfId="1456"/>
    <cellStyle name="AÞ¸¶ [0]_laroux_1 18" xfId="1457"/>
    <cellStyle name="ÄÞ¸¶ [0]_laroux_1 18" xfId="1458"/>
    <cellStyle name="AÞ¸¶ [0]_laroux_1 19" xfId="1459"/>
    <cellStyle name="ÄÞ¸¶ [0]_laroux_1 19" xfId="1460"/>
    <cellStyle name="AÞ¸¶ [0]_laroux_1 2" xfId="1461"/>
    <cellStyle name="ÄÞ¸¶ [0]_laroux_1 2" xfId="1462"/>
    <cellStyle name="AÞ¸¶ [0]_laroux_1 20" xfId="1463"/>
    <cellStyle name="ÄÞ¸¶ [0]_laroux_1 20" xfId="1464"/>
    <cellStyle name="AÞ¸¶ [0]_laroux_1 21" xfId="1465"/>
    <cellStyle name="ÄÞ¸¶ [0]_laroux_1 21" xfId="1466"/>
    <cellStyle name="AÞ¸¶ [0]_laroux_1 22" xfId="1467"/>
    <cellStyle name="ÄÞ¸¶ [0]_laroux_1 22" xfId="1468"/>
    <cellStyle name="AÞ¸¶ [0]_laroux_1 23" xfId="1469"/>
    <cellStyle name="ÄÞ¸¶ [0]_laroux_1 23" xfId="1470"/>
    <cellStyle name="AÞ¸¶ [0]_laroux_1 24" xfId="1471"/>
    <cellStyle name="ÄÞ¸¶ [0]_laroux_1 24" xfId="1472"/>
    <cellStyle name="AÞ¸¶ [0]_laroux_1 25" xfId="1473"/>
    <cellStyle name="ÄÞ¸¶ [0]_laroux_1 25" xfId="1474"/>
    <cellStyle name="AÞ¸¶ [0]_laroux_1 26" xfId="1475"/>
    <cellStyle name="ÄÞ¸¶ [0]_laroux_1 26" xfId="1476"/>
    <cellStyle name="AÞ¸¶ [0]_laroux_1 27" xfId="1477"/>
    <cellStyle name="ÄÞ¸¶ [0]_laroux_1 27" xfId="1478"/>
    <cellStyle name="AÞ¸¶ [0]_laroux_1 28" xfId="1479"/>
    <cellStyle name="ÄÞ¸¶ [0]_laroux_1 28" xfId="1480"/>
    <cellStyle name="AÞ¸¶ [0]_laroux_1 29" xfId="1481"/>
    <cellStyle name="ÄÞ¸¶ [0]_laroux_1 29" xfId="1482"/>
    <cellStyle name="AÞ¸¶ [0]_laroux_1 3" xfId="1483"/>
    <cellStyle name="ÄÞ¸¶ [0]_laroux_1 3" xfId="1484"/>
    <cellStyle name="AÞ¸¶ [0]_laroux_1 30" xfId="1485"/>
    <cellStyle name="ÄÞ¸¶ [0]_laroux_1 30" xfId="1486"/>
    <cellStyle name="AÞ¸¶ [0]_laroux_1 31" xfId="1487"/>
    <cellStyle name="ÄÞ¸¶ [0]_laroux_1 31" xfId="1488"/>
    <cellStyle name="AÞ¸¶ [0]_laroux_1 32" xfId="1489"/>
    <cellStyle name="ÄÞ¸¶ [0]_laroux_1 32" xfId="1490"/>
    <cellStyle name="AÞ¸¶ [0]_laroux_1 33" xfId="1491"/>
    <cellStyle name="ÄÞ¸¶ [0]_laroux_1 33" xfId="1492"/>
    <cellStyle name="AÞ¸¶ [0]_laroux_1 34" xfId="1493"/>
    <cellStyle name="ÄÞ¸¶ [0]_laroux_1 34" xfId="1494"/>
    <cellStyle name="AÞ¸¶ [0]_laroux_1 35" xfId="1495"/>
    <cellStyle name="ÄÞ¸¶ [0]_laroux_1 35" xfId="1496"/>
    <cellStyle name="AÞ¸¶ [0]_laroux_1 36" xfId="1497"/>
    <cellStyle name="ÄÞ¸¶ [0]_laroux_1 36" xfId="1498"/>
    <cellStyle name="AÞ¸¶ [0]_laroux_1 37" xfId="1499"/>
    <cellStyle name="ÄÞ¸¶ [0]_laroux_1 37" xfId="1500"/>
    <cellStyle name="AÞ¸¶ [0]_laroux_1 38" xfId="1501"/>
    <cellStyle name="ÄÞ¸¶ [0]_laroux_1 38" xfId="1502"/>
    <cellStyle name="AÞ¸¶ [0]_laroux_1 39" xfId="1503"/>
    <cellStyle name="ÄÞ¸¶ [0]_laroux_1 39" xfId="1504"/>
    <cellStyle name="AÞ¸¶ [0]_laroux_1 4" xfId="1505"/>
    <cellStyle name="ÄÞ¸¶ [0]_laroux_1 4" xfId="1506"/>
    <cellStyle name="AÞ¸¶ [0]_laroux_1 40" xfId="1507"/>
    <cellStyle name="ÄÞ¸¶ [0]_laroux_1 40" xfId="1508"/>
    <cellStyle name="AÞ¸¶ [0]_laroux_1 41" xfId="1509"/>
    <cellStyle name="ÄÞ¸¶ [0]_laroux_1 41" xfId="1510"/>
    <cellStyle name="AÞ¸¶ [0]_laroux_1 5" xfId="1511"/>
    <cellStyle name="ÄÞ¸¶ [0]_laroux_1 5" xfId="1512"/>
    <cellStyle name="AÞ¸¶ [0]_laroux_1 6" xfId="1513"/>
    <cellStyle name="ÄÞ¸¶ [0]_laroux_1 6" xfId="1514"/>
    <cellStyle name="AÞ¸¶ [0]_laroux_1 7" xfId="1515"/>
    <cellStyle name="ÄÞ¸¶ [0]_laroux_1 7" xfId="1516"/>
    <cellStyle name="AÞ¸¶ [0]_laroux_1 8" xfId="1517"/>
    <cellStyle name="ÄÞ¸¶ [0]_laroux_1 8" xfId="1518"/>
    <cellStyle name="AÞ¸¶ [0]_laroux_1 9" xfId="1519"/>
    <cellStyle name="ÄÞ¸¶ [0]_laroux_1 9" xfId="1520"/>
    <cellStyle name="AÞ¸¶ [0]_Sheet1" xfId="97"/>
    <cellStyle name="ÄÞ¸¶ [0]_Sheet1" xfId="98"/>
    <cellStyle name="AÞ¸¶ [0]_Sheet1 10" xfId="1521"/>
    <cellStyle name="ÄÞ¸¶ [0]_Sheet1 10" xfId="1522"/>
    <cellStyle name="AÞ¸¶ [0]_Sheet1 11" xfId="1523"/>
    <cellStyle name="ÄÞ¸¶ [0]_Sheet1 11" xfId="1524"/>
    <cellStyle name="AÞ¸¶ [0]_Sheet1 12" xfId="1525"/>
    <cellStyle name="ÄÞ¸¶ [0]_Sheet1 12" xfId="1526"/>
    <cellStyle name="AÞ¸¶ [0]_Sheet1 12 10" xfId="4527"/>
    <cellStyle name="ÄÞ¸¶ [0]_Sheet1 13" xfId="1527"/>
    <cellStyle name="AÞ¸¶ [0]_Sheet1 14" xfId="1528"/>
    <cellStyle name="ÄÞ¸¶ [0]_Sheet1 14" xfId="1529"/>
    <cellStyle name="AÞ¸¶ [0]_Sheet1 14 10" xfId="4528"/>
    <cellStyle name="ÄÞ¸¶ [0]_Sheet1 14 10" xfId="4529"/>
    <cellStyle name="AÞ¸¶ [0]_Sheet1 14 11" xfId="4530"/>
    <cellStyle name="ÄÞ¸¶ [0]_Sheet1 14 11" xfId="4531"/>
    <cellStyle name="AÞ¸¶ [0]_Sheet1 14 12" xfId="4532"/>
    <cellStyle name="ÄÞ¸¶ [0]_Sheet1 14 12" xfId="4533"/>
    <cellStyle name="AÞ¸¶ [0]_Sheet1 14 13" xfId="4534"/>
    <cellStyle name="ÄÞ¸¶ [0]_Sheet1 14 13" xfId="4535"/>
    <cellStyle name="AÞ¸¶ [0]_Sheet1 14 14" xfId="4536"/>
    <cellStyle name="ÄÞ¸¶ [0]_Sheet1 14 14" xfId="4537"/>
    <cellStyle name="AÞ¸¶ [0]_Sheet1 14 15" xfId="4538"/>
    <cellStyle name="ÄÞ¸¶ [0]_Sheet1 14 15" xfId="4539"/>
    <cellStyle name="AÞ¸¶ [0]_Sheet1 14 16" xfId="4540"/>
    <cellStyle name="ÄÞ¸¶ [0]_Sheet1 14 16" xfId="4541"/>
    <cellStyle name="AÞ¸¶ [0]_Sheet1 14 17" xfId="4542"/>
    <cellStyle name="ÄÞ¸¶ [0]_Sheet1 14 17" xfId="4543"/>
    <cellStyle name="AÞ¸¶ [0]_Sheet1 14 18" xfId="4544"/>
    <cellStyle name="ÄÞ¸¶ [0]_Sheet1 14 18" xfId="4545"/>
    <cellStyle name="AÞ¸¶ [0]_Sheet1 14 19" xfId="4546"/>
    <cellStyle name="ÄÞ¸¶ [0]_Sheet1 14 19" xfId="4547"/>
    <cellStyle name="AÞ¸¶ [0]_Sheet1 14 2" xfId="4548"/>
    <cellStyle name="ÄÞ¸¶ [0]_Sheet1 14 2" xfId="4549"/>
    <cellStyle name="AÞ¸¶ [0]_Sheet1 14 20" xfId="4550"/>
    <cellStyle name="ÄÞ¸¶ [0]_Sheet1 14 20" xfId="4551"/>
    <cellStyle name="AÞ¸¶ [0]_Sheet1 14 21" xfId="4552"/>
    <cellStyle name="ÄÞ¸¶ [0]_Sheet1 14 21" xfId="4553"/>
    <cellStyle name="AÞ¸¶ [0]_Sheet1 14 22" xfId="4554"/>
    <cellStyle name="ÄÞ¸¶ [0]_Sheet1 14 22" xfId="4555"/>
    <cellStyle name="AÞ¸¶ [0]_Sheet1 14 23" xfId="4556"/>
    <cellStyle name="ÄÞ¸¶ [0]_Sheet1 14 23" xfId="4557"/>
    <cellStyle name="AÞ¸¶ [0]_Sheet1 14 24" xfId="4558"/>
    <cellStyle name="ÄÞ¸¶ [0]_Sheet1 14 24" xfId="4559"/>
    <cellStyle name="AÞ¸¶ [0]_Sheet1 14 25" xfId="4560"/>
    <cellStyle name="ÄÞ¸¶ [0]_Sheet1 14 25" xfId="4561"/>
    <cellStyle name="AÞ¸¶ [0]_Sheet1 14 26" xfId="4562"/>
    <cellStyle name="ÄÞ¸¶ [0]_Sheet1 14 26" xfId="4563"/>
    <cellStyle name="AÞ¸¶ [0]_Sheet1 14 27" xfId="4564"/>
    <cellStyle name="ÄÞ¸¶ [0]_Sheet1 14 27" xfId="4565"/>
    <cellStyle name="AÞ¸¶ [0]_Sheet1 14 28" xfId="4566"/>
    <cellStyle name="ÄÞ¸¶ [0]_Sheet1 14 28" xfId="4567"/>
    <cellStyle name="AÞ¸¶ [0]_Sheet1 14 29" xfId="4568"/>
    <cellStyle name="ÄÞ¸¶ [0]_Sheet1 14 29" xfId="4569"/>
    <cellStyle name="AÞ¸¶ [0]_Sheet1 14 3" xfId="4570"/>
    <cellStyle name="ÄÞ¸¶ [0]_Sheet1 14 3" xfId="4571"/>
    <cellStyle name="AÞ¸¶ [0]_Sheet1 14 30" xfId="4572"/>
    <cellStyle name="ÄÞ¸¶ [0]_Sheet1 14 30" xfId="4573"/>
    <cellStyle name="AÞ¸¶ [0]_Sheet1 14 31" xfId="4574"/>
    <cellStyle name="ÄÞ¸¶ [0]_Sheet1 14 31" xfId="4575"/>
    <cellStyle name="AÞ¸¶ [0]_Sheet1 14 32" xfId="4576"/>
    <cellStyle name="ÄÞ¸¶ [0]_Sheet1 14 32" xfId="4577"/>
    <cellStyle name="AÞ¸¶ [0]_Sheet1 14 33" xfId="4578"/>
    <cellStyle name="ÄÞ¸¶ [0]_Sheet1 14 33" xfId="4579"/>
    <cellStyle name="AÞ¸¶ [0]_Sheet1 14 34" xfId="4580"/>
    <cellStyle name="ÄÞ¸¶ [0]_Sheet1 14 34" xfId="4581"/>
    <cellStyle name="AÞ¸¶ [0]_Sheet1 14 35" xfId="4582"/>
    <cellStyle name="ÄÞ¸¶ [0]_Sheet1 14 35" xfId="4583"/>
    <cellStyle name="AÞ¸¶ [0]_Sheet1 14 36" xfId="4584"/>
    <cellStyle name="ÄÞ¸¶ [0]_Sheet1 14 36" xfId="4585"/>
    <cellStyle name="AÞ¸¶ [0]_Sheet1 14 37" xfId="4586"/>
    <cellStyle name="ÄÞ¸¶ [0]_Sheet1 14 37" xfId="4587"/>
    <cellStyle name="AÞ¸¶ [0]_Sheet1 14 38" xfId="4588"/>
    <cellStyle name="ÄÞ¸¶ [0]_Sheet1 14 38" xfId="4589"/>
    <cellStyle name="AÞ¸¶ [0]_Sheet1 14 39" xfId="4590"/>
    <cellStyle name="ÄÞ¸¶ [0]_Sheet1 14 39" xfId="4591"/>
    <cellStyle name="AÞ¸¶ [0]_Sheet1 14 4" xfId="4592"/>
    <cellStyle name="ÄÞ¸¶ [0]_Sheet1 14 4" xfId="4593"/>
    <cellStyle name="AÞ¸¶ [0]_Sheet1 14 40" xfId="4594"/>
    <cellStyle name="ÄÞ¸¶ [0]_Sheet1 14 40" xfId="4595"/>
    <cellStyle name="AÞ¸¶ [0]_Sheet1 14 5" xfId="4596"/>
    <cellStyle name="ÄÞ¸¶ [0]_Sheet1 14 5" xfId="4597"/>
    <cellStyle name="AÞ¸¶ [0]_Sheet1 14 6" xfId="4598"/>
    <cellStyle name="ÄÞ¸¶ [0]_Sheet1 14 6" xfId="4599"/>
    <cellStyle name="AÞ¸¶ [0]_Sheet1 14 7" xfId="4600"/>
    <cellStyle name="ÄÞ¸¶ [0]_Sheet1 14 7" xfId="4601"/>
    <cellStyle name="AÞ¸¶ [0]_Sheet1 14 8" xfId="4602"/>
    <cellStyle name="ÄÞ¸¶ [0]_Sheet1 14 8" xfId="4603"/>
    <cellStyle name="AÞ¸¶ [0]_Sheet1 14 9" xfId="4604"/>
    <cellStyle name="ÄÞ¸¶ [0]_Sheet1 14 9" xfId="4605"/>
    <cellStyle name="AÞ¸¶ [0]_Sheet1 15" xfId="1530"/>
    <cellStyle name="ÄÞ¸¶ [0]_Sheet1 15" xfId="1531"/>
    <cellStyle name="AÞ¸¶ [0]_Sheet1 16" xfId="1532"/>
    <cellStyle name="ÄÞ¸¶ [0]_Sheet1 16" xfId="1533"/>
    <cellStyle name="AÞ¸¶ [0]_Sheet1 17" xfId="1534"/>
    <cellStyle name="ÄÞ¸¶ [0]_Sheet1 17" xfId="1535"/>
    <cellStyle name="AÞ¸¶ [0]_Sheet1 18" xfId="1536"/>
    <cellStyle name="ÄÞ¸¶ [0]_Sheet1 18" xfId="1537"/>
    <cellStyle name="AÞ¸¶ [0]_Sheet1 19" xfId="1538"/>
    <cellStyle name="ÄÞ¸¶ [0]_Sheet1 19" xfId="1539"/>
    <cellStyle name="AÞ¸¶ [0]_Sheet1 2" xfId="1540"/>
    <cellStyle name="ÄÞ¸¶ [0]_Sheet1 2" xfId="1541"/>
    <cellStyle name="AÞ¸¶ [0]_Sheet1 20" xfId="1542"/>
    <cellStyle name="ÄÞ¸¶ [0]_Sheet1 20" xfId="1543"/>
    <cellStyle name="AÞ¸¶ [0]_Sheet1 21" xfId="1544"/>
    <cellStyle name="ÄÞ¸¶ [0]_Sheet1 21" xfId="1545"/>
    <cellStyle name="AÞ¸¶ [0]_Sheet1 22" xfId="1546"/>
    <cellStyle name="ÄÞ¸¶ [0]_Sheet1 22" xfId="1547"/>
    <cellStyle name="AÞ¸¶ [0]_Sheet1 23" xfId="1548"/>
    <cellStyle name="ÄÞ¸¶ [0]_Sheet1 23" xfId="1549"/>
    <cellStyle name="AÞ¸¶ [0]_Sheet1 24" xfId="1550"/>
    <cellStyle name="ÄÞ¸¶ [0]_Sheet1 24" xfId="1551"/>
    <cellStyle name="AÞ¸¶ [0]_Sheet1 25" xfId="1552"/>
    <cellStyle name="ÄÞ¸¶ [0]_Sheet1 25" xfId="1553"/>
    <cellStyle name="AÞ¸¶ [0]_Sheet1 26" xfId="1554"/>
    <cellStyle name="ÄÞ¸¶ [0]_Sheet1 26" xfId="1555"/>
    <cellStyle name="AÞ¸¶ [0]_Sheet1 27" xfId="1556"/>
    <cellStyle name="ÄÞ¸¶ [0]_Sheet1 27" xfId="1557"/>
    <cellStyle name="AÞ¸¶ [0]_Sheet1 28" xfId="1558"/>
    <cellStyle name="ÄÞ¸¶ [0]_Sheet1 28" xfId="1559"/>
    <cellStyle name="AÞ¸¶ [0]_Sheet1 29" xfId="1560"/>
    <cellStyle name="ÄÞ¸¶ [0]_Sheet1 29" xfId="1561"/>
    <cellStyle name="AÞ¸¶ [0]_Sheet1 3" xfId="1562"/>
    <cellStyle name="ÄÞ¸¶ [0]_Sheet1 3" xfId="1563"/>
    <cellStyle name="AÞ¸¶ [0]_Sheet1 30" xfId="1564"/>
    <cellStyle name="ÄÞ¸¶ [0]_Sheet1 30" xfId="1565"/>
    <cellStyle name="AÞ¸¶ [0]_Sheet1 31" xfId="1566"/>
    <cellStyle name="ÄÞ¸¶ [0]_Sheet1 31" xfId="1567"/>
    <cellStyle name="AÞ¸¶ [0]_Sheet1 32" xfId="1568"/>
    <cellStyle name="ÄÞ¸¶ [0]_Sheet1 32" xfId="1569"/>
    <cellStyle name="AÞ¸¶ [0]_Sheet1 33" xfId="1570"/>
    <cellStyle name="ÄÞ¸¶ [0]_Sheet1 33" xfId="1571"/>
    <cellStyle name="AÞ¸¶ [0]_Sheet1 34" xfId="1572"/>
    <cellStyle name="ÄÞ¸¶ [0]_Sheet1 34" xfId="1573"/>
    <cellStyle name="AÞ¸¶ [0]_Sheet1 35" xfId="1574"/>
    <cellStyle name="ÄÞ¸¶ [0]_Sheet1 35" xfId="1575"/>
    <cellStyle name="AÞ¸¶ [0]_Sheet1 36" xfId="1576"/>
    <cellStyle name="ÄÞ¸¶ [0]_Sheet1 36" xfId="1577"/>
    <cellStyle name="AÞ¸¶ [0]_Sheet1 37" xfId="1578"/>
    <cellStyle name="ÄÞ¸¶ [0]_Sheet1 37" xfId="1579"/>
    <cellStyle name="AÞ¸¶ [0]_Sheet1 38" xfId="1580"/>
    <cellStyle name="ÄÞ¸¶ [0]_Sheet1 38" xfId="1581"/>
    <cellStyle name="AÞ¸¶ [0]_Sheet1 39" xfId="1582"/>
    <cellStyle name="ÄÞ¸¶ [0]_Sheet1 39" xfId="1583"/>
    <cellStyle name="AÞ¸¶ [0]_Sheet1 4" xfId="1584"/>
    <cellStyle name="ÄÞ¸¶ [0]_Sheet1 4" xfId="1585"/>
    <cellStyle name="AÞ¸¶ [0]_Sheet1 40" xfId="1586"/>
    <cellStyle name="ÄÞ¸¶ [0]_Sheet1 40" xfId="1587"/>
    <cellStyle name="AÞ¸¶ [0]_Sheet1 41" xfId="1588"/>
    <cellStyle name="ÄÞ¸¶ [0]_Sheet1 41" xfId="1589"/>
    <cellStyle name="AÞ¸¶ [0]_Sheet1 5" xfId="1590"/>
    <cellStyle name="ÄÞ¸¶ [0]_Sheet1 5" xfId="1591"/>
    <cellStyle name="AÞ¸¶ [0]_Sheet1 6" xfId="1592"/>
    <cellStyle name="ÄÞ¸¶ [0]_Sheet1 6" xfId="1593"/>
    <cellStyle name="AÞ¸¶ [0]_Sheet1 7" xfId="1594"/>
    <cellStyle name="ÄÞ¸¶ [0]_Sheet1 7" xfId="1595"/>
    <cellStyle name="AÞ¸¶ [0]_Sheet1 8" xfId="1596"/>
    <cellStyle name="ÄÞ¸¶ [0]_Sheet1 8" xfId="1597"/>
    <cellStyle name="AÞ¸¶ [0]_Sheet1 9" xfId="1598"/>
    <cellStyle name="ÄÞ¸¶ [0]_Sheet1 9" xfId="1599"/>
    <cellStyle name="AÞ¸¶_°eE¹_11¿a½A " xfId="3049"/>
    <cellStyle name="ÄÞ¸¶_¼ÕÀÍ¿¹»ê" xfId="99"/>
    <cellStyle name="AÞ¸¶_¼OAI¿¹≫e" xfId="100"/>
    <cellStyle name="ÄÞ¸¶_ÀÎ°Çºñ,¿ÜÁÖºñ" xfId="101"/>
    <cellStyle name="AÞ¸¶_AI°Cºn,μμ±Þºn" xfId="102"/>
    <cellStyle name="ÄÞ¸¶_laroux" xfId="103"/>
    <cellStyle name="AÞ¸¶_laroux_1" xfId="104"/>
    <cellStyle name="ÄÞ¸¶_laroux_1" xfId="105"/>
    <cellStyle name="AÞ¸¶_laroux_1 10" xfId="1600"/>
    <cellStyle name="ÄÞ¸¶_laroux_1 10" xfId="1601"/>
    <cellStyle name="AÞ¸¶_laroux_1 11" xfId="1602"/>
    <cellStyle name="ÄÞ¸¶_laroux_1 11" xfId="1603"/>
    <cellStyle name="AÞ¸¶_laroux_1 12" xfId="1604"/>
    <cellStyle name="ÄÞ¸¶_laroux_1 12" xfId="1605"/>
    <cellStyle name="AÞ¸¶_laroux_1 12 10" xfId="4606"/>
    <cellStyle name="ÄÞ¸¶_laroux_1 13" xfId="1606"/>
    <cellStyle name="AÞ¸¶_laroux_1 14" xfId="1607"/>
    <cellStyle name="ÄÞ¸¶_laroux_1 14" xfId="1608"/>
    <cellStyle name="AÞ¸¶_laroux_1 14 10" xfId="4607"/>
    <cellStyle name="ÄÞ¸¶_laroux_1 14 10" xfId="4608"/>
    <cellStyle name="AÞ¸¶_laroux_1 14 11" xfId="4609"/>
    <cellStyle name="ÄÞ¸¶_laroux_1 14 11" xfId="4610"/>
    <cellStyle name="AÞ¸¶_laroux_1 14 12" xfId="4611"/>
    <cellStyle name="ÄÞ¸¶_laroux_1 14 12" xfId="4612"/>
    <cellStyle name="AÞ¸¶_laroux_1 14 13" xfId="4613"/>
    <cellStyle name="ÄÞ¸¶_laroux_1 14 13" xfId="4614"/>
    <cellStyle name="AÞ¸¶_laroux_1 14 14" xfId="4615"/>
    <cellStyle name="ÄÞ¸¶_laroux_1 14 14" xfId="4616"/>
    <cellStyle name="AÞ¸¶_laroux_1 14 15" xfId="4617"/>
    <cellStyle name="ÄÞ¸¶_laroux_1 14 15" xfId="4618"/>
    <cellStyle name="AÞ¸¶_laroux_1 14 16" xfId="4619"/>
    <cellStyle name="ÄÞ¸¶_laroux_1 14 16" xfId="4620"/>
    <cellStyle name="AÞ¸¶_laroux_1 14 17" xfId="4621"/>
    <cellStyle name="ÄÞ¸¶_laroux_1 14 17" xfId="4622"/>
    <cellStyle name="AÞ¸¶_laroux_1 14 18" xfId="4623"/>
    <cellStyle name="ÄÞ¸¶_laroux_1 14 18" xfId="4624"/>
    <cellStyle name="AÞ¸¶_laroux_1 14 19" xfId="4625"/>
    <cellStyle name="ÄÞ¸¶_laroux_1 14 19" xfId="4626"/>
    <cellStyle name="AÞ¸¶_laroux_1 14 2" xfId="4627"/>
    <cellStyle name="ÄÞ¸¶_laroux_1 14 2" xfId="4628"/>
    <cellStyle name="AÞ¸¶_laroux_1 14 20" xfId="4629"/>
    <cellStyle name="ÄÞ¸¶_laroux_1 14 20" xfId="4630"/>
    <cellStyle name="AÞ¸¶_laroux_1 14 21" xfId="4631"/>
    <cellStyle name="ÄÞ¸¶_laroux_1 14 21" xfId="4632"/>
    <cellStyle name="AÞ¸¶_laroux_1 14 22" xfId="4633"/>
    <cellStyle name="ÄÞ¸¶_laroux_1 14 22" xfId="4634"/>
    <cellStyle name="AÞ¸¶_laroux_1 14 23" xfId="4635"/>
    <cellStyle name="ÄÞ¸¶_laroux_1 14 23" xfId="4636"/>
    <cellStyle name="AÞ¸¶_laroux_1 14 24" xfId="4637"/>
    <cellStyle name="ÄÞ¸¶_laroux_1 14 24" xfId="4638"/>
    <cellStyle name="AÞ¸¶_laroux_1 14 25" xfId="4639"/>
    <cellStyle name="ÄÞ¸¶_laroux_1 14 25" xfId="4640"/>
    <cellStyle name="AÞ¸¶_laroux_1 14 26" xfId="4641"/>
    <cellStyle name="ÄÞ¸¶_laroux_1 14 26" xfId="4642"/>
    <cellStyle name="AÞ¸¶_laroux_1 14 27" xfId="4643"/>
    <cellStyle name="ÄÞ¸¶_laroux_1 14 27" xfId="4644"/>
    <cellStyle name="AÞ¸¶_laroux_1 14 28" xfId="4645"/>
    <cellStyle name="ÄÞ¸¶_laroux_1 14 28" xfId="4646"/>
    <cellStyle name="AÞ¸¶_laroux_1 14 29" xfId="4647"/>
    <cellStyle name="ÄÞ¸¶_laroux_1 14 29" xfId="4648"/>
    <cellStyle name="AÞ¸¶_laroux_1 14 3" xfId="4649"/>
    <cellStyle name="ÄÞ¸¶_laroux_1 14 3" xfId="4650"/>
    <cellStyle name="AÞ¸¶_laroux_1 14 30" xfId="4651"/>
    <cellStyle name="ÄÞ¸¶_laroux_1 14 30" xfId="4652"/>
    <cellStyle name="AÞ¸¶_laroux_1 14 31" xfId="4653"/>
    <cellStyle name="ÄÞ¸¶_laroux_1 14 31" xfId="4654"/>
    <cellStyle name="AÞ¸¶_laroux_1 14 32" xfId="4655"/>
    <cellStyle name="ÄÞ¸¶_laroux_1 14 32" xfId="4656"/>
    <cellStyle name="AÞ¸¶_laroux_1 14 33" xfId="4657"/>
    <cellStyle name="ÄÞ¸¶_laroux_1 14 33" xfId="4658"/>
    <cellStyle name="AÞ¸¶_laroux_1 14 34" xfId="4659"/>
    <cellStyle name="ÄÞ¸¶_laroux_1 14 34" xfId="4660"/>
    <cellStyle name="AÞ¸¶_laroux_1 14 35" xfId="4661"/>
    <cellStyle name="ÄÞ¸¶_laroux_1 14 35" xfId="4662"/>
    <cellStyle name="AÞ¸¶_laroux_1 14 36" xfId="4663"/>
    <cellStyle name="ÄÞ¸¶_laroux_1 14 36" xfId="4664"/>
    <cellStyle name="AÞ¸¶_laroux_1 14 37" xfId="4665"/>
    <cellStyle name="ÄÞ¸¶_laroux_1 14 37" xfId="4666"/>
    <cellStyle name="AÞ¸¶_laroux_1 14 38" xfId="4667"/>
    <cellStyle name="ÄÞ¸¶_laroux_1 14 38" xfId="4668"/>
    <cellStyle name="AÞ¸¶_laroux_1 14 39" xfId="4669"/>
    <cellStyle name="ÄÞ¸¶_laroux_1 14 39" xfId="4670"/>
    <cellStyle name="AÞ¸¶_laroux_1 14 4" xfId="4671"/>
    <cellStyle name="ÄÞ¸¶_laroux_1 14 4" xfId="4672"/>
    <cellStyle name="AÞ¸¶_laroux_1 14 40" xfId="4673"/>
    <cellStyle name="ÄÞ¸¶_laroux_1 14 40" xfId="4674"/>
    <cellStyle name="AÞ¸¶_laroux_1 14 5" xfId="4675"/>
    <cellStyle name="ÄÞ¸¶_laroux_1 14 5" xfId="4676"/>
    <cellStyle name="AÞ¸¶_laroux_1 14 6" xfId="4677"/>
    <cellStyle name="ÄÞ¸¶_laroux_1 14 6" xfId="4678"/>
    <cellStyle name="AÞ¸¶_laroux_1 14 7" xfId="4679"/>
    <cellStyle name="ÄÞ¸¶_laroux_1 14 7" xfId="4680"/>
    <cellStyle name="AÞ¸¶_laroux_1 14 8" xfId="4681"/>
    <cellStyle name="ÄÞ¸¶_laroux_1 14 8" xfId="4682"/>
    <cellStyle name="AÞ¸¶_laroux_1 14 9" xfId="4683"/>
    <cellStyle name="ÄÞ¸¶_laroux_1 14 9" xfId="4684"/>
    <cellStyle name="AÞ¸¶_laroux_1 15" xfId="1609"/>
    <cellStyle name="ÄÞ¸¶_laroux_1 15" xfId="1610"/>
    <cellStyle name="AÞ¸¶_laroux_1 16" xfId="1611"/>
    <cellStyle name="ÄÞ¸¶_laroux_1 16" xfId="1612"/>
    <cellStyle name="AÞ¸¶_laroux_1 17" xfId="1613"/>
    <cellStyle name="ÄÞ¸¶_laroux_1 17" xfId="1614"/>
    <cellStyle name="AÞ¸¶_laroux_1 18" xfId="1615"/>
    <cellStyle name="ÄÞ¸¶_laroux_1 18" xfId="1616"/>
    <cellStyle name="AÞ¸¶_laroux_1 19" xfId="1617"/>
    <cellStyle name="ÄÞ¸¶_laroux_1 19" xfId="1618"/>
    <cellStyle name="AÞ¸¶_laroux_1 2" xfId="1619"/>
    <cellStyle name="ÄÞ¸¶_laroux_1 2" xfId="1620"/>
    <cellStyle name="AÞ¸¶_laroux_1 20" xfId="1621"/>
    <cellStyle name="ÄÞ¸¶_laroux_1 20" xfId="1622"/>
    <cellStyle name="AÞ¸¶_laroux_1 21" xfId="1623"/>
    <cellStyle name="ÄÞ¸¶_laroux_1 21" xfId="1624"/>
    <cellStyle name="AÞ¸¶_laroux_1 22" xfId="1625"/>
    <cellStyle name="ÄÞ¸¶_laroux_1 22" xfId="1626"/>
    <cellStyle name="AÞ¸¶_laroux_1 23" xfId="1627"/>
    <cellStyle name="ÄÞ¸¶_laroux_1 23" xfId="1628"/>
    <cellStyle name="AÞ¸¶_laroux_1 24" xfId="1629"/>
    <cellStyle name="ÄÞ¸¶_laroux_1 24" xfId="1630"/>
    <cellStyle name="AÞ¸¶_laroux_1 25" xfId="1631"/>
    <cellStyle name="ÄÞ¸¶_laroux_1 25" xfId="1632"/>
    <cellStyle name="AÞ¸¶_laroux_1 26" xfId="1633"/>
    <cellStyle name="ÄÞ¸¶_laroux_1 26" xfId="1634"/>
    <cellStyle name="AÞ¸¶_laroux_1 27" xfId="1635"/>
    <cellStyle name="ÄÞ¸¶_laroux_1 27" xfId="1636"/>
    <cellStyle name="AÞ¸¶_laroux_1 28" xfId="1637"/>
    <cellStyle name="ÄÞ¸¶_laroux_1 28" xfId="1638"/>
    <cellStyle name="AÞ¸¶_laroux_1 29" xfId="1639"/>
    <cellStyle name="ÄÞ¸¶_laroux_1 29" xfId="1640"/>
    <cellStyle name="AÞ¸¶_laroux_1 3" xfId="1641"/>
    <cellStyle name="ÄÞ¸¶_laroux_1 3" xfId="1642"/>
    <cellStyle name="AÞ¸¶_laroux_1 30" xfId="1643"/>
    <cellStyle name="ÄÞ¸¶_laroux_1 30" xfId="1644"/>
    <cellStyle name="AÞ¸¶_laroux_1 31" xfId="1645"/>
    <cellStyle name="ÄÞ¸¶_laroux_1 31" xfId="1646"/>
    <cellStyle name="AÞ¸¶_laroux_1 32" xfId="1647"/>
    <cellStyle name="ÄÞ¸¶_laroux_1 32" xfId="1648"/>
    <cellStyle name="AÞ¸¶_laroux_1 33" xfId="1649"/>
    <cellStyle name="ÄÞ¸¶_laroux_1 33" xfId="1650"/>
    <cellStyle name="AÞ¸¶_laroux_1 34" xfId="1651"/>
    <cellStyle name="ÄÞ¸¶_laroux_1 34" xfId="1652"/>
    <cellStyle name="AÞ¸¶_laroux_1 35" xfId="1653"/>
    <cellStyle name="ÄÞ¸¶_laroux_1 35" xfId="1654"/>
    <cellStyle name="AÞ¸¶_laroux_1 36" xfId="1655"/>
    <cellStyle name="ÄÞ¸¶_laroux_1 36" xfId="1656"/>
    <cellStyle name="AÞ¸¶_laroux_1 37" xfId="1657"/>
    <cellStyle name="ÄÞ¸¶_laroux_1 37" xfId="1658"/>
    <cellStyle name="AÞ¸¶_laroux_1 38" xfId="1659"/>
    <cellStyle name="ÄÞ¸¶_laroux_1 38" xfId="1660"/>
    <cellStyle name="AÞ¸¶_laroux_1 39" xfId="1661"/>
    <cellStyle name="ÄÞ¸¶_laroux_1 39" xfId="1662"/>
    <cellStyle name="AÞ¸¶_laroux_1 4" xfId="1663"/>
    <cellStyle name="ÄÞ¸¶_laroux_1 4" xfId="1664"/>
    <cellStyle name="AÞ¸¶_laroux_1 40" xfId="1665"/>
    <cellStyle name="ÄÞ¸¶_laroux_1 40" xfId="1666"/>
    <cellStyle name="AÞ¸¶_laroux_1 41" xfId="1667"/>
    <cellStyle name="ÄÞ¸¶_laroux_1 41" xfId="1668"/>
    <cellStyle name="AÞ¸¶_laroux_1 5" xfId="1669"/>
    <cellStyle name="ÄÞ¸¶_laroux_1 5" xfId="1670"/>
    <cellStyle name="AÞ¸¶_laroux_1 6" xfId="1671"/>
    <cellStyle name="ÄÞ¸¶_laroux_1 6" xfId="1672"/>
    <cellStyle name="AÞ¸¶_laroux_1 7" xfId="1673"/>
    <cellStyle name="ÄÞ¸¶_laroux_1 7" xfId="1674"/>
    <cellStyle name="AÞ¸¶_laroux_1 8" xfId="1675"/>
    <cellStyle name="ÄÞ¸¶_laroux_1 8" xfId="1676"/>
    <cellStyle name="AÞ¸¶_laroux_1 9" xfId="1677"/>
    <cellStyle name="ÄÞ¸¶_laroux_1 9" xfId="1678"/>
    <cellStyle name="AÞ¸¶_Sheet1" xfId="106"/>
    <cellStyle name="ÄÞ¸¶_Sheet1" xfId="107"/>
    <cellStyle name="AÞ¸¶_Sheet1 10" xfId="1679"/>
    <cellStyle name="ÄÞ¸¶_Sheet1 10" xfId="1680"/>
    <cellStyle name="AÞ¸¶_Sheet1 11" xfId="1681"/>
    <cellStyle name="ÄÞ¸¶_Sheet1 11" xfId="1682"/>
    <cellStyle name="AÞ¸¶_Sheet1 12" xfId="1683"/>
    <cellStyle name="ÄÞ¸¶_Sheet1 12" xfId="1684"/>
    <cellStyle name="AÞ¸¶_Sheet1 12 10" xfId="4685"/>
    <cellStyle name="ÄÞ¸¶_Sheet1 13" xfId="1685"/>
    <cellStyle name="AÞ¸¶_Sheet1 14" xfId="1686"/>
    <cellStyle name="ÄÞ¸¶_Sheet1 14" xfId="1687"/>
    <cellStyle name="AÞ¸¶_Sheet1 14 10" xfId="4686"/>
    <cellStyle name="ÄÞ¸¶_Sheet1 14 10" xfId="4687"/>
    <cellStyle name="AÞ¸¶_Sheet1 14 11" xfId="4688"/>
    <cellStyle name="ÄÞ¸¶_Sheet1 14 11" xfId="4689"/>
    <cellStyle name="AÞ¸¶_Sheet1 14 12" xfId="4690"/>
    <cellStyle name="ÄÞ¸¶_Sheet1 14 12" xfId="4691"/>
    <cellStyle name="AÞ¸¶_Sheet1 14 13" xfId="4692"/>
    <cellStyle name="ÄÞ¸¶_Sheet1 14 13" xfId="4693"/>
    <cellStyle name="AÞ¸¶_Sheet1 14 14" xfId="4694"/>
    <cellStyle name="ÄÞ¸¶_Sheet1 14 14" xfId="4695"/>
    <cellStyle name="AÞ¸¶_Sheet1 14 15" xfId="4696"/>
    <cellStyle name="ÄÞ¸¶_Sheet1 14 15" xfId="4697"/>
    <cellStyle name="AÞ¸¶_Sheet1 14 16" xfId="4698"/>
    <cellStyle name="ÄÞ¸¶_Sheet1 14 16" xfId="4699"/>
    <cellStyle name="AÞ¸¶_Sheet1 14 17" xfId="4700"/>
    <cellStyle name="ÄÞ¸¶_Sheet1 14 17" xfId="4701"/>
    <cellStyle name="AÞ¸¶_Sheet1 14 18" xfId="4702"/>
    <cellStyle name="ÄÞ¸¶_Sheet1 14 18" xfId="4703"/>
    <cellStyle name="AÞ¸¶_Sheet1 14 19" xfId="4704"/>
    <cellStyle name="ÄÞ¸¶_Sheet1 14 19" xfId="4705"/>
    <cellStyle name="AÞ¸¶_Sheet1 14 2" xfId="4706"/>
    <cellStyle name="ÄÞ¸¶_Sheet1 14 2" xfId="4707"/>
    <cellStyle name="AÞ¸¶_Sheet1 14 20" xfId="4708"/>
    <cellStyle name="ÄÞ¸¶_Sheet1 14 20" xfId="4709"/>
    <cellStyle name="AÞ¸¶_Sheet1 14 21" xfId="4710"/>
    <cellStyle name="ÄÞ¸¶_Sheet1 14 21" xfId="4711"/>
    <cellStyle name="AÞ¸¶_Sheet1 14 22" xfId="4712"/>
    <cellStyle name="ÄÞ¸¶_Sheet1 14 22" xfId="4713"/>
    <cellStyle name="AÞ¸¶_Sheet1 14 23" xfId="4714"/>
    <cellStyle name="ÄÞ¸¶_Sheet1 14 23" xfId="4715"/>
    <cellStyle name="AÞ¸¶_Sheet1 14 24" xfId="4716"/>
    <cellStyle name="ÄÞ¸¶_Sheet1 14 24" xfId="4717"/>
    <cellStyle name="AÞ¸¶_Sheet1 14 25" xfId="4718"/>
    <cellStyle name="ÄÞ¸¶_Sheet1 14 25" xfId="4719"/>
    <cellStyle name="AÞ¸¶_Sheet1 14 26" xfId="4720"/>
    <cellStyle name="ÄÞ¸¶_Sheet1 14 26" xfId="4721"/>
    <cellStyle name="AÞ¸¶_Sheet1 14 27" xfId="4722"/>
    <cellStyle name="ÄÞ¸¶_Sheet1 14 27" xfId="4723"/>
    <cellStyle name="AÞ¸¶_Sheet1 14 28" xfId="4724"/>
    <cellStyle name="ÄÞ¸¶_Sheet1 14 28" xfId="4725"/>
    <cellStyle name="AÞ¸¶_Sheet1 14 29" xfId="4726"/>
    <cellStyle name="ÄÞ¸¶_Sheet1 14 29" xfId="4727"/>
    <cellStyle name="AÞ¸¶_Sheet1 14 3" xfId="4728"/>
    <cellStyle name="ÄÞ¸¶_Sheet1 14 3" xfId="4729"/>
    <cellStyle name="AÞ¸¶_Sheet1 14 30" xfId="4730"/>
    <cellStyle name="ÄÞ¸¶_Sheet1 14 30" xfId="4731"/>
    <cellStyle name="AÞ¸¶_Sheet1 14 31" xfId="4732"/>
    <cellStyle name="ÄÞ¸¶_Sheet1 14 31" xfId="4733"/>
    <cellStyle name="AÞ¸¶_Sheet1 14 32" xfId="4734"/>
    <cellStyle name="ÄÞ¸¶_Sheet1 14 32" xfId="4735"/>
    <cellStyle name="AÞ¸¶_Sheet1 14 33" xfId="4736"/>
    <cellStyle name="ÄÞ¸¶_Sheet1 14 33" xfId="4737"/>
    <cellStyle name="AÞ¸¶_Sheet1 14 34" xfId="4738"/>
    <cellStyle name="ÄÞ¸¶_Sheet1 14 34" xfId="4739"/>
    <cellStyle name="AÞ¸¶_Sheet1 14 35" xfId="4740"/>
    <cellStyle name="ÄÞ¸¶_Sheet1 14 35" xfId="4741"/>
    <cellStyle name="AÞ¸¶_Sheet1 14 36" xfId="4742"/>
    <cellStyle name="ÄÞ¸¶_Sheet1 14 36" xfId="4743"/>
    <cellStyle name="AÞ¸¶_Sheet1 14 37" xfId="4744"/>
    <cellStyle name="ÄÞ¸¶_Sheet1 14 37" xfId="4745"/>
    <cellStyle name="AÞ¸¶_Sheet1 14 38" xfId="4746"/>
    <cellStyle name="ÄÞ¸¶_Sheet1 14 38" xfId="4747"/>
    <cellStyle name="AÞ¸¶_Sheet1 14 39" xfId="4748"/>
    <cellStyle name="ÄÞ¸¶_Sheet1 14 39" xfId="4749"/>
    <cellStyle name="AÞ¸¶_Sheet1 14 4" xfId="4750"/>
    <cellStyle name="ÄÞ¸¶_Sheet1 14 4" xfId="4751"/>
    <cellStyle name="AÞ¸¶_Sheet1 14 40" xfId="4752"/>
    <cellStyle name="ÄÞ¸¶_Sheet1 14 40" xfId="4753"/>
    <cellStyle name="AÞ¸¶_Sheet1 14 5" xfId="4754"/>
    <cellStyle name="ÄÞ¸¶_Sheet1 14 5" xfId="4755"/>
    <cellStyle name="AÞ¸¶_Sheet1 14 6" xfId="4756"/>
    <cellStyle name="ÄÞ¸¶_Sheet1 14 6" xfId="4757"/>
    <cellStyle name="AÞ¸¶_Sheet1 14 7" xfId="4758"/>
    <cellStyle name="ÄÞ¸¶_Sheet1 14 7" xfId="4759"/>
    <cellStyle name="AÞ¸¶_Sheet1 14 8" xfId="4760"/>
    <cellStyle name="ÄÞ¸¶_Sheet1 14 8" xfId="4761"/>
    <cellStyle name="AÞ¸¶_Sheet1 14 9" xfId="4762"/>
    <cellStyle name="ÄÞ¸¶_Sheet1 14 9" xfId="4763"/>
    <cellStyle name="AÞ¸¶_Sheet1 15" xfId="1688"/>
    <cellStyle name="ÄÞ¸¶_Sheet1 15" xfId="1689"/>
    <cellStyle name="AÞ¸¶_Sheet1 16" xfId="1690"/>
    <cellStyle name="ÄÞ¸¶_Sheet1 16" xfId="1691"/>
    <cellStyle name="AÞ¸¶_Sheet1 17" xfId="1692"/>
    <cellStyle name="ÄÞ¸¶_Sheet1 17" xfId="1693"/>
    <cellStyle name="AÞ¸¶_Sheet1 18" xfId="1694"/>
    <cellStyle name="ÄÞ¸¶_Sheet1 18" xfId="1695"/>
    <cellStyle name="AÞ¸¶_Sheet1 19" xfId="1696"/>
    <cellStyle name="ÄÞ¸¶_Sheet1 19" xfId="1697"/>
    <cellStyle name="AÞ¸¶_Sheet1 2" xfId="1698"/>
    <cellStyle name="ÄÞ¸¶_Sheet1 2" xfId="1699"/>
    <cellStyle name="AÞ¸¶_Sheet1 20" xfId="1700"/>
    <cellStyle name="ÄÞ¸¶_Sheet1 20" xfId="1701"/>
    <cellStyle name="AÞ¸¶_Sheet1 21" xfId="1702"/>
    <cellStyle name="ÄÞ¸¶_Sheet1 21" xfId="1703"/>
    <cellStyle name="AÞ¸¶_Sheet1 22" xfId="1704"/>
    <cellStyle name="ÄÞ¸¶_Sheet1 22" xfId="1705"/>
    <cellStyle name="AÞ¸¶_Sheet1 23" xfId="1706"/>
    <cellStyle name="ÄÞ¸¶_Sheet1 23" xfId="1707"/>
    <cellStyle name="AÞ¸¶_Sheet1 24" xfId="1708"/>
    <cellStyle name="ÄÞ¸¶_Sheet1 24" xfId="1709"/>
    <cellStyle name="AÞ¸¶_Sheet1 25" xfId="1710"/>
    <cellStyle name="ÄÞ¸¶_Sheet1 25" xfId="1711"/>
    <cellStyle name="AÞ¸¶_Sheet1 26" xfId="1712"/>
    <cellStyle name="ÄÞ¸¶_Sheet1 26" xfId="1713"/>
    <cellStyle name="AÞ¸¶_Sheet1 27" xfId="1714"/>
    <cellStyle name="ÄÞ¸¶_Sheet1 27" xfId="1715"/>
    <cellStyle name="AÞ¸¶_Sheet1 28" xfId="1716"/>
    <cellStyle name="ÄÞ¸¶_Sheet1 28" xfId="1717"/>
    <cellStyle name="AÞ¸¶_Sheet1 29" xfId="1718"/>
    <cellStyle name="ÄÞ¸¶_Sheet1 29" xfId="1719"/>
    <cellStyle name="AÞ¸¶_Sheet1 3" xfId="1720"/>
    <cellStyle name="ÄÞ¸¶_Sheet1 3" xfId="1721"/>
    <cellStyle name="AÞ¸¶_Sheet1 30" xfId="1722"/>
    <cellStyle name="ÄÞ¸¶_Sheet1 30" xfId="1723"/>
    <cellStyle name="AÞ¸¶_Sheet1 31" xfId="1724"/>
    <cellStyle name="ÄÞ¸¶_Sheet1 31" xfId="1725"/>
    <cellStyle name="AÞ¸¶_Sheet1 32" xfId="1726"/>
    <cellStyle name="ÄÞ¸¶_Sheet1 32" xfId="1727"/>
    <cellStyle name="AÞ¸¶_Sheet1 33" xfId="1728"/>
    <cellStyle name="ÄÞ¸¶_Sheet1 33" xfId="1729"/>
    <cellStyle name="AÞ¸¶_Sheet1 34" xfId="1730"/>
    <cellStyle name="ÄÞ¸¶_Sheet1 34" xfId="1731"/>
    <cellStyle name="AÞ¸¶_Sheet1 35" xfId="1732"/>
    <cellStyle name="ÄÞ¸¶_Sheet1 35" xfId="1733"/>
    <cellStyle name="AÞ¸¶_Sheet1 36" xfId="1734"/>
    <cellStyle name="ÄÞ¸¶_Sheet1 36" xfId="1735"/>
    <cellStyle name="AÞ¸¶_Sheet1 37" xfId="1736"/>
    <cellStyle name="ÄÞ¸¶_Sheet1 37" xfId="1737"/>
    <cellStyle name="AÞ¸¶_Sheet1 38" xfId="1738"/>
    <cellStyle name="ÄÞ¸¶_Sheet1 38" xfId="1739"/>
    <cellStyle name="AÞ¸¶_Sheet1 39" xfId="1740"/>
    <cellStyle name="ÄÞ¸¶_Sheet1 39" xfId="1741"/>
    <cellStyle name="AÞ¸¶_Sheet1 4" xfId="1742"/>
    <cellStyle name="ÄÞ¸¶_Sheet1 4" xfId="1743"/>
    <cellStyle name="AÞ¸¶_Sheet1 40" xfId="1744"/>
    <cellStyle name="ÄÞ¸¶_Sheet1 40" xfId="1745"/>
    <cellStyle name="AÞ¸¶_Sheet1 41" xfId="1746"/>
    <cellStyle name="ÄÞ¸¶_Sheet1 41" xfId="1747"/>
    <cellStyle name="AÞ¸¶_Sheet1 5" xfId="1748"/>
    <cellStyle name="ÄÞ¸¶_Sheet1 5" xfId="1749"/>
    <cellStyle name="AÞ¸¶_Sheet1 6" xfId="1750"/>
    <cellStyle name="ÄÞ¸¶_Sheet1 6" xfId="1751"/>
    <cellStyle name="AÞ¸¶_Sheet1 7" xfId="1752"/>
    <cellStyle name="ÄÞ¸¶_Sheet1 7" xfId="1753"/>
    <cellStyle name="AÞ¸¶_Sheet1 8" xfId="1754"/>
    <cellStyle name="ÄÞ¸¶_Sheet1 8" xfId="1755"/>
    <cellStyle name="AÞ¸¶_Sheet1 9" xfId="1756"/>
    <cellStyle name="ÄÞ¸¶_Sheet1 9" xfId="1757"/>
    <cellStyle name="AÞ¸¶_Sheet1_41-06농림16" xfId="108"/>
    <cellStyle name="ÄÞ¸¶_Sheet1_41-06농림16" xfId="109"/>
    <cellStyle name="AÞ¸¶_Sheet1_41-06농림16 10" xfId="1758"/>
    <cellStyle name="ÄÞ¸¶_Sheet1_41-06농림16 10" xfId="1759"/>
    <cellStyle name="AÞ¸¶_Sheet1_41-06농림16 11" xfId="1760"/>
    <cellStyle name="ÄÞ¸¶_Sheet1_41-06농림16 11" xfId="1761"/>
    <cellStyle name="AÞ¸¶_Sheet1_41-06농림16 12" xfId="1762"/>
    <cellStyle name="ÄÞ¸¶_Sheet1_41-06농림16 12" xfId="1763"/>
    <cellStyle name="AÞ¸¶_Sheet1_41-06농림16 12 10" xfId="4764"/>
    <cellStyle name="ÄÞ¸¶_Sheet1_41-06농림16 13" xfId="1764"/>
    <cellStyle name="AÞ¸¶_Sheet1_41-06농림16 14" xfId="1765"/>
    <cellStyle name="ÄÞ¸¶_Sheet1_41-06농림16 14" xfId="1766"/>
    <cellStyle name="AÞ¸¶_Sheet1_41-06농림16 14 10" xfId="4765"/>
    <cellStyle name="ÄÞ¸¶_Sheet1_41-06농림16 14 10" xfId="4766"/>
    <cellStyle name="AÞ¸¶_Sheet1_41-06농림16 14 11" xfId="4767"/>
    <cellStyle name="ÄÞ¸¶_Sheet1_41-06농림16 14 11" xfId="4768"/>
    <cellStyle name="AÞ¸¶_Sheet1_41-06농림16 14 12" xfId="4769"/>
    <cellStyle name="ÄÞ¸¶_Sheet1_41-06농림16 14 12" xfId="4770"/>
    <cellStyle name="AÞ¸¶_Sheet1_41-06농림16 14 13" xfId="4771"/>
    <cellStyle name="ÄÞ¸¶_Sheet1_41-06농림16 14 13" xfId="4772"/>
    <cellStyle name="AÞ¸¶_Sheet1_41-06농림16 14 14" xfId="4773"/>
    <cellStyle name="ÄÞ¸¶_Sheet1_41-06농림16 14 14" xfId="4774"/>
    <cellStyle name="AÞ¸¶_Sheet1_41-06농림16 14 15" xfId="4775"/>
    <cellStyle name="ÄÞ¸¶_Sheet1_41-06농림16 14 15" xfId="4776"/>
    <cellStyle name="AÞ¸¶_Sheet1_41-06농림16 14 16" xfId="4777"/>
    <cellStyle name="ÄÞ¸¶_Sheet1_41-06농림16 14 16" xfId="4778"/>
    <cellStyle name="AÞ¸¶_Sheet1_41-06농림16 14 17" xfId="4779"/>
    <cellStyle name="ÄÞ¸¶_Sheet1_41-06농림16 14 17" xfId="4780"/>
    <cellStyle name="AÞ¸¶_Sheet1_41-06농림16 14 18" xfId="4781"/>
    <cellStyle name="ÄÞ¸¶_Sheet1_41-06농림16 14 18" xfId="4782"/>
    <cellStyle name="AÞ¸¶_Sheet1_41-06농림16 14 19" xfId="4783"/>
    <cellStyle name="ÄÞ¸¶_Sheet1_41-06농림16 14 19" xfId="4784"/>
    <cellStyle name="AÞ¸¶_Sheet1_41-06농림16 14 2" xfId="4785"/>
    <cellStyle name="ÄÞ¸¶_Sheet1_41-06농림16 14 2" xfId="4786"/>
    <cellStyle name="AÞ¸¶_Sheet1_41-06농림16 14 20" xfId="4787"/>
    <cellStyle name="ÄÞ¸¶_Sheet1_41-06농림16 14 20" xfId="4788"/>
    <cellStyle name="AÞ¸¶_Sheet1_41-06농림16 14 21" xfId="4789"/>
    <cellStyle name="ÄÞ¸¶_Sheet1_41-06농림16 14 21" xfId="4790"/>
    <cellStyle name="AÞ¸¶_Sheet1_41-06농림16 14 22" xfId="4791"/>
    <cellStyle name="ÄÞ¸¶_Sheet1_41-06농림16 14 22" xfId="4792"/>
    <cellStyle name="AÞ¸¶_Sheet1_41-06농림16 14 23" xfId="4793"/>
    <cellStyle name="ÄÞ¸¶_Sheet1_41-06농림16 14 23" xfId="4794"/>
    <cellStyle name="AÞ¸¶_Sheet1_41-06농림16 14 24" xfId="4795"/>
    <cellStyle name="ÄÞ¸¶_Sheet1_41-06농림16 14 24" xfId="4796"/>
    <cellStyle name="AÞ¸¶_Sheet1_41-06농림16 14 25" xfId="4797"/>
    <cellStyle name="ÄÞ¸¶_Sheet1_41-06농림16 14 25" xfId="4798"/>
    <cellStyle name="AÞ¸¶_Sheet1_41-06농림16 14 26" xfId="4799"/>
    <cellStyle name="ÄÞ¸¶_Sheet1_41-06농림16 14 26" xfId="4800"/>
    <cellStyle name="AÞ¸¶_Sheet1_41-06농림16 14 27" xfId="4801"/>
    <cellStyle name="ÄÞ¸¶_Sheet1_41-06농림16 14 27" xfId="4802"/>
    <cellStyle name="AÞ¸¶_Sheet1_41-06농림16 14 28" xfId="4803"/>
    <cellStyle name="ÄÞ¸¶_Sheet1_41-06농림16 14 28" xfId="4804"/>
    <cellStyle name="AÞ¸¶_Sheet1_41-06농림16 14 29" xfId="4805"/>
    <cellStyle name="ÄÞ¸¶_Sheet1_41-06농림16 14 29" xfId="4806"/>
    <cellStyle name="AÞ¸¶_Sheet1_41-06농림16 14 3" xfId="4807"/>
    <cellStyle name="ÄÞ¸¶_Sheet1_41-06농림16 14 3" xfId="4808"/>
    <cellStyle name="AÞ¸¶_Sheet1_41-06농림16 14 30" xfId="4809"/>
    <cellStyle name="ÄÞ¸¶_Sheet1_41-06농림16 14 30" xfId="4810"/>
    <cellStyle name="AÞ¸¶_Sheet1_41-06농림16 14 31" xfId="4811"/>
    <cellStyle name="ÄÞ¸¶_Sheet1_41-06농림16 14 31" xfId="4812"/>
    <cellStyle name="AÞ¸¶_Sheet1_41-06농림16 14 32" xfId="4813"/>
    <cellStyle name="ÄÞ¸¶_Sheet1_41-06농림16 14 32" xfId="4814"/>
    <cellStyle name="AÞ¸¶_Sheet1_41-06농림16 14 33" xfId="4815"/>
    <cellStyle name="ÄÞ¸¶_Sheet1_41-06농림16 14 33" xfId="4816"/>
    <cellStyle name="AÞ¸¶_Sheet1_41-06농림16 14 34" xfId="4817"/>
    <cellStyle name="ÄÞ¸¶_Sheet1_41-06농림16 14 34" xfId="4818"/>
    <cellStyle name="AÞ¸¶_Sheet1_41-06농림16 14 35" xfId="4819"/>
    <cellStyle name="ÄÞ¸¶_Sheet1_41-06농림16 14 35" xfId="4820"/>
    <cellStyle name="AÞ¸¶_Sheet1_41-06농림16 14 36" xfId="4821"/>
    <cellStyle name="ÄÞ¸¶_Sheet1_41-06농림16 14 36" xfId="4822"/>
    <cellStyle name="AÞ¸¶_Sheet1_41-06농림16 14 37" xfId="4823"/>
    <cellStyle name="ÄÞ¸¶_Sheet1_41-06농림16 14 37" xfId="4824"/>
    <cellStyle name="AÞ¸¶_Sheet1_41-06농림16 14 38" xfId="4825"/>
    <cellStyle name="ÄÞ¸¶_Sheet1_41-06농림16 14 38" xfId="4826"/>
    <cellStyle name="AÞ¸¶_Sheet1_41-06농림16 14 39" xfId="4827"/>
    <cellStyle name="ÄÞ¸¶_Sheet1_41-06농림16 14 39" xfId="4828"/>
    <cellStyle name="AÞ¸¶_Sheet1_41-06농림16 14 4" xfId="4829"/>
    <cellStyle name="ÄÞ¸¶_Sheet1_41-06농림16 14 4" xfId="4830"/>
    <cellStyle name="AÞ¸¶_Sheet1_41-06농림16 14 40" xfId="4831"/>
    <cellStyle name="ÄÞ¸¶_Sheet1_41-06농림16 14 40" xfId="4832"/>
    <cellStyle name="AÞ¸¶_Sheet1_41-06농림16 14 5" xfId="4833"/>
    <cellStyle name="ÄÞ¸¶_Sheet1_41-06농림16 14 5" xfId="4834"/>
    <cellStyle name="AÞ¸¶_Sheet1_41-06농림16 14 6" xfId="4835"/>
    <cellStyle name="ÄÞ¸¶_Sheet1_41-06농림16 14 6" xfId="4836"/>
    <cellStyle name="AÞ¸¶_Sheet1_41-06농림16 14 7" xfId="4837"/>
    <cellStyle name="ÄÞ¸¶_Sheet1_41-06농림16 14 7" xfId="4838"/>
    <cellStyle name="AÞ¸¶_Sheet1_41-06농림16 14 8" xfId="4839"/>
    <cellStyle name="ÄÞ¸¶_Sheet1_41-06농림16 14 8" xfId="4840"/>
    <cellStyle name="AÞ¸¶_Sheet1_41-06농림16 14 9" xfId="4841"/>
    <cellStyle name="ÄÞ¸¶_Sheet1_41-06농림16 14 9" xfId="4842"/>
    <cellStyle name="AÞ¸¶_Sheet1_41-06농림16 15" xfId="1767"/>
    <cellStyle name="ÄÞ¸¶_Sheet1_41-06농림16 15" xfId="1768"/>
    <cellStyle name="AÞ¸¶_Sheet1_41-06농림16 16" xfId="1769"/>
    <cellStyle name="ÄÞ¸¶_Sheet1_41-06농림16 16" xfId="1770"/>
    <cellStyle name="AÞ¸¶_Sheet1_41-06농림16 17" xfId="1771"/>
    <cellStyle name="ÄÞ¸¶_Sheet1_41-06농림16 17" xfId="1772"/>
    <cellStyle name="AÞ¸¶_Sheet1_41-06농림16 18" xfId="1773"/>
    <cellStyle name="ÄÞ¸¶_Sheet1_41-06농림16 18" xfId="1774"/>
    <cellStyle name="AÞ¸¶_Sheet1_41-06농림16 19" xfId="1775"/>
    <cellStyle name="ÄÞ¸¶_Sheet1_41-06농림16 19" xfId="1776"/>
    <cellStyle name="AÞ¸¶_Sheet1_41-06농림16 2" xfId="1777"/>
    <cellStyle name="ÄÞ¸¶_Sheet1_41-06농림16 2" xfId="1778"/>
    <cellStyle name="AÞ¸¶_Sheet1_41-06농림16 20" xfId="1779"/>
    <cellStyle name="ÄÞ¸¶_Sheet1_41-06농림16 20" xfId="1780"/>
    <cellStyle name="AÞ¸¶_Sheet1_41-06농림16 21" xfId="1781"/>
    <cellStyle name="ÄÞ¸¶_Sheet1_41-06농림16 21" xfId="1782"/>
    <cellStyle name="AÞ¸¶_Sheet1_41-06농림16 22" xfId="1783"/>
    <cellStyle name="ÄÞ¸¶_Sheet1_41-06농림16 22" xfId="1784"/>
    <cellStyle name="AÞ¸¶_Sheet1_41-06농림16 23" xfId="1785"/>
    <cellStyle name="ÄÞ¸¶_Sheet1_41-06농림16 23" xfId="1786"/>
    <cellStyle name="AÞ¸¶_Sheet1_41-06농림16 24" xfId="1787"/>
    <cellStyle name="ÄÞ¸¶_Sheet1_41-06농림16 24" xfId="1788"/>
    <cellStyle name="AÞ¸¶_Sheet1_41-06농림16 25" xfId="1789"/>
    <cellStyle name="ÄÞ¸¶_Sheet1_41-06농림16 25" xfId="1790"/>
    <cellStyle name="AÞ¸¶_Sheet1_41-06농림16 26" xfId="1791"/>
    <cellStyle name="ÄÞ¸¶_Sheet1_41-06농림16 26" xfId="1792"/>
    <cellStyle name="AÞ¸¶_Sheet1_41-06농림16 27" xfId="1793"/>
    <cellStyle name="ÄÞ¸¶_Sheet1_41-06농림16 27" xfId="1794"/>
    <cellStyle name="AÞ¸¶_Sheet1_41-06농림16 28" xfId="1795"/>
    <cellStyle name="ÄÞ¸¶_Sheet1_41-06농림16 28" xfId="1796"/>
    <cellStyle name="AÞ¸¶_Sheet1_41-06농림16 29" xfId="1797"/>
    <cellStyle name="ÄÞ¸¶_Sheet1_41-06농림16 29" xfId="1798"/>
    <cellStyle name="AÞ¸¶_Sheet1_41-06농림16 3" xfId="1799"/>
    <cellStyle name="ÄÞ¸¶_Sheet1_41-06농림16 3" xfId="1800"/>
    <cellStyle name="AÞ¸¶_Sheet1_41-06농림16 30" xfId="1801"/>
    <cellStyle name="ÄÞ¸¶_Sheet1_41-06농림16 30" xfId="1802"/>
    <cellStyle name="AÞ¸¶_Sheet1_41-06농림16 31" xfId="1803"/>
    <cellStyle name="ÄÞ¸¶_Sheet1_41-06농림16 31" xfId="1804"/>
    <cellStyle name="AÞ¸¶_Sheet1_41-06농림16 32" xfId="1805"/>
    <cellStyle name="ÄÞ¸¶_Sheet1_41-06농림16 32" xfId="1806"/>
    <cellStyle name="AÞ¸¶_Sheet1_41-06농림16 33" xfId="1807"/>
    <cellStyle name="ÄÞ¸¶_Sheet1_41-06농림16 33" xfId="1808"/>
    <cellStyle name="AÞ¸¶_Sheet1_41-06농림16 34" xfId="1809"/>
    <cellStyle name="ÄÞ¸¶_Sheet1_41-06농림16 34" xfId="1810"/>
    <cellStyle name="AÞ¸¶_Sheet1_41-06농림16 35" xfId="1811"/>
    <cellStyle name="ÄÞ¸¶_Sheet1_41-06농림16 35" xfId="1812"/>
    <cellStyle name="AÞ¸¶_Sheet1_41-06농림16 36" xfId="1813"/>
    <cellStyle name="ÄÞ¸¶_Sheet1_41-06농림16 36" xfId="1814"/>
    <cellStyle name="AÞ¸¶_Sheet1_41-06농림16 37" xfId="1815"/>
    <cellStyle name="ÄÞ¸¶_Sheet1_41-06농림16 37" xfId="1816"/>
    <cellStyle name="AÞ¸¶_Sheet1_41-06농림16 38" xfId="1817"/>
    <cellStyle name="ÄÞ¸¶_Sheet1_41-06농림16 38" xfId="1818"/>
    <cellStyle name="AÞ¸¶_Sheet1_41-06농림16 39" xfId="1819"/>
    <cellStyle name="ÄÞ¸¶_Sheet1_41-06농림16 39" xfId="1820"/>
    <cellStyle name="AÞ¸¶_Sheet1_41-06농림16 4" xfId="1821"/>
    <cellStyle name="ÄÞ¸¶_Sheet1_41-06농림16 4" xfId="1822"/>
    <cellStyle name="AÞ¸¶_Sheet1_41-06농림16 40" xfId="1823"/>
    <cellStyle name="ÄÞ¸¶_Sheet1_41-06농림16 40" xfId="1824"/>
    <cellStyle name="AÞ¸¶_Sheet1_41-06농림16 41" xfId="1825"/>
    <cellStyle name="ÄÞ¸¶_Sheet1_41-06농림16 41" xfId="1826"/>
    <cellStyle name="AÞ¸¶_Sheet1_41-06농림16 5" xfId="1827"/>
    <cellStyle name="ÄÞ¸¶_Sheet1_41-06농림16 5" xfId="1828"/>
    <cellStyle name="AÞ¸¶_Sheet1_41-06농림16 6" xfId="1829"/>
    <cellStyle name="ÄÞ¸¶_Sheet1_41-06농림16 6" xfId="1830"/>
    <cellStyle name="AÞ¸¶_Sheet1_41-06농림16 7" xfId="1831"/>
    <cellStyle name="ÄÞ¸¶_Sheet1_41-06농림16 7" xfId="1832"/>
    <cellStyle name="AÞ¸¶_Sheet1_41-06농림16 8" xfId="1833"/>
    <cellStyle name="ÄÞ¸¶_Sheet1_41-06농림16 8" xfId="1834"/>
    <cellStyle name="AÞ¸¶_Sheet1_41-06농림16 9" xfId="1835"/>
    <cellStyle name="ÄÞ¸¶_Sheet1_41-06농림16 9" xfId="1836"/>
    <cellStyle name="AÞ¸¶_Sheet1_41-06농림41" xfId="110"/>
    <cellStyle name="ÄÞ¸¶_Sheet1_41-06농림41" xfId="111"/>
    <cellStyle name="AÞ¸¶_Sheet1_41-06농림41 10" xfId="1837"/>
    <cellStyle name="ÄÞ¸¶_Sheet1_41-06농림41 10" xfId="1838"/>
    <cellStyle name="AÞ¸¶_Sheet1_41-06농림41 11" xfId="1839"/>
    <cellStyle name="ÄÞ¸¶_Sheet1_41-06농림41 11" xfId="1840"/>
    <cellStyle name="AÞ¸¶_Sheet1_41-06농림41 12" xfId="1841"/>
    <cellStyle name="ÄÞ¸¶_Sheet1_41-06농림41 12" xfId="1842"/>
    <cellStyle name="AÞ¸¶_Sheet1_41-06농림41 12 10" xfId="4843"/>
    <cellStyle name="ÄÞ¸¶_Sheet1_41-06농림41 13" xfId="1843"/>
    <cellStyle name="AÞ¸¶_Sheet1_41-06농림41 14" xfId="1844"/>
    <cellStyle name="ÄÞ¸¶_Sheet1_41-06농림41 14" xfId="1845"/>
    <cellStyle name="AÞ¸¶_Sheet1_41-06농림41 14 10" xfId="4844"/>
    <cellStyle name="ÄÞ¸¶_Sheet1_41-06농림41 14 10" xfId="4845"/>
    <cellStyle name="AÞ¸¶_Sheet1_41-06농림41 14 11" xfId="4846"/>
    <cellStyle name="ÄÞ¸¶_Sheet1_41-06농림41 14 11" xfId="4847"/>
    <cellStyle name="AÞ¸¶_Sheet1_41-06농림41 14 12" xfId="4848"/>
    <cellStyle name="ÄÞ¸¶_Sheet1_41-06농림41 14 12" xfId="4849"/>
    <cellStyle name="AÞ¸¶_Sheet1_41-06농림41 14 13" xfId="4850"/>
    <cellStyle name="ÄÞ¸¶_Sheet1_41-06농림41 14 13" xfId="4851"/>
    <cellStyle name="AÞ¸¶_Sheet1_41-06농림41 14 14" xfId="4852"/>
    <cellStyle name="ÄÞ¸¶_Sheet1_41-06농림41 14 14" xfId="4853"/>
    <cellStyle name="AÞ¸¶_Sheet1_41-06농림41 14 15" xfId="4854"/>
    <cellStyle name="ÄÞ¸¶_Sheet1_41-06농림41 14 15" xfId="4855"/>
    <cellStyle name="AÞ¸¶_Sheet1_41-06농림41 14 16" xfId="4856"/>
    <cellStyle name="ÄÞ¸¶_Sheet1_41-06농림41 14 16" xfId="4857"/>
    <cellStyle name="AÞ¸¶_Sheet1_41-06농림41 14 17" xfId="4858"/>
    <cellStyle name="ÄÞ¸¶_Sheet1_41-06농림41 14 17" xfId="4859"/>
    <cellStyle name="AÞ¸¶_Sheet1_41-06농림41 14 18" xfId="4860"/>
    <cellStyle name="ÄÞ¸¶_Sheet1_41-06농림41 14 18" xfId="4861"/>
    <cellStyle name="AÞ¸¶_Sheet1_41-06농림41 14 19" xfId="4862"/>
    <cellStyle name="ÄÞ¸¶_Sheet1_41-06농림41 14 19" xfId="4863"/>
    <cellStyle name="AÞ¸¶_Sheet1_41-06농림41 14 2" xfId="4864"/>
    <cellStyle name="ÄÞ¸¶_Sheet1_41-06농림41 14 2" xfId="4865"/>
    <cellStyle name="AÞ¸¶_Sheet1_41-06농림41 14 20" xfId="4866"/>
    <cellStyle name="ÄÞ¸¶_Sheet1_41-06농림41 14 20" xfId="4867"/>
    <cellStyle name="AÞ¸¶_Sheet1_41-06농림41 14 21" xfId="4868"/>
    <cellStyle name="ÄÞ¸¶_Sheet1_41-06농림41 14 21" xfId="4869"/>
    <cellStyle name="AÞ¸¶_Sheet1_41-06농림41 14 22" xfId="4870"/>
    <cellStyle name="ÄÞ¸¶_Sheet1_41-06농림41 14 22" xfId="4871"/>
    <cellStyle name="AÞ¸¶_Sheet1_41-06농림41 14 23" xfId="4872"/>
    <cellStyle name="ÄÞ¸¶_Sheet1_41-06농림41 14 23" xfId="4873"/>
    <cellStyle name="AÞ¸¶_Sheet1_41-06농림41 14 24" xfId="4874"/>
    <cellStyle name="ÄÞ¸¶_Sheet1_41-06농림41 14 24" xfId="4875"/>
    <cellStyle name="AÞ¸¶_Sheet1_41-06농림41 14 25" xfId="4876"/>
    <cellStyle name="ÄÞ¸¶_Sheet1_41-06농림41 14 25" xfId="4877"/>
    <cellStyle name="AÞ¸¶_Sheet1_41-06농림41 14 26" xfId="4878"/>
    <cellStyle name="ÄÞ¸¶_Sheet1_41-06농림41 14 26" xfId="4879"/>
    <cellStyle name="AÞ¸¶_Sheet1_41-06농림41 14 27" xfId="4880"/>
    <cellStyle name="ÄÞ¸¶_Sheet1_41-06농림41 14 27" xfId="4881"/>
    <cellStyle name="AÞ¸¶_Sheet1_41-06농림41 14 28" xfId="4882"/>
    <cellStyle name="ÄÞ¸¶_Sheet1_41-06농림41 14 28" xfId="4883"/>
    <cellStyle name="AÞ¸¶_Sheet1_41-06농림41 14 29" xfId="4884"/>
    <cellStyle name="ÄÞ¸¶_Sheet1_41-06농림41 14 29" xfId="4885"/>
    <cellStyle name="AÞ¸¶_Sheet1_41-06농림41 14 3" xfId="4886"/>
    <cellStyle name="ÄÞ¸¶_Sheet1_41-06농림41 14 3" xfId="4887"/>
    <cellStyle name="AÞ¸¶_Sheet1_41-06농림41 14 30" xfId="4888"/>
    <cellStyle name="ÄÞ¸¶_Sheet1_41-06농림41 14 30" xfId="4889"/>
    <cellStyle name="AÞ¸¶_Sheet1_41-06농림41 14 31" xfId="4890"/>
    <cellStyle name="ÄÞ¸¶_Sheet1_41-06농림41 14 31" xfId="4891"/>
    <cellStyle name="AÞ¸¶_Sheet1_41-06농림41 14 32" xfId="4892"/>
    <cellStyle name="ÄÞ¸¶_Sheet1_41-06농림41 14 32" xfId="4893"/>
    <cellStyle name="AÞ¸¶_Sheet1_41-06농림41 14 33" xfId="4894"/>
    <cellStyle name="ÄÞ¸¶_Sheet1_41-06농림41 14 33" xfId="4895"/>
    <cellStyle name="AÞ¸¶_Sheet1_41-06농림41 14 34" xfId="4896"/>
    <cellStyle name="ÄÞ¸¶_Sheet1_41-06농림41 14 34" xfId="4897"/>
    <cellStyle name="AÞ¸¶_Sheet1_41-06농림41 14 35" xfId="4898"/>
    <cellStyle name="ÄÞ¸¶_Sheet1_41-06농림41 14 35" xfId="4899"/>
    <cellStyle name="AÞ¸¶_Sheet1_41-06농림41 14 36" xfId="4900"/>
    <cellStyle name="ÄÞ¸¶_Sheet1_41-06농림41 14 36" xfId="4901"/>
    <cellStyle name="AÞ¸¶_Sheet1_41-06농림41 14 37" xfId="4902"/>
    <cellStyle name="ÄÞ¸¶_Sheet1_41-06농림41 14 37" xfId="4903"/>
    <cellStyle name="AÞ¸¶_Sheet1_41-06농림41 14 38" xfId="4904"/>
    <cellStyle name="ÄÞ¸¶_Sheet1_41-06농림41 14 38" xfId="4905"/>
    <cellStyle name="AÞ¸¶_Sheet1_41-06농림41 14 39" xfId="4906"/>
    <cellStyle name="ÄÞ¸¶_Sheet1_41-06농림41 14 39" xfId="4907"/>
    <cellStyle name="AÞ¸¶_Sheet1_41-06농림41 14 4" xfId="4908"/>
    <cellStyle name="ÄÞ¸¶_Sheet1_41-06농림41 14 4" xfId="4909"/>
    <cellStyle name="AÞ¸¶_Sheet1_41-06농림41 14 40" xfId="4910"/>
    <cellStyle name="ÄÞ¸¶_Sheet1_41-06농림41 14 40" xfId="4911"/>
    <cellStyle name="AÞ¸¶_Sheet1_41-06농림41 14 5" xfId="4912"/>
    <cellStyle name="ÄÞ¸¶_Sheet1_41-06농림41 14 5" xfId="4913"/>
    <cellStyle name="AÞ¸¶_Sheet1_41-06농림41 14 6" xfId="4914"/>
    <cellStyle name="ÄÞ¸¶_Sheet1_41-06농림41 14 6" xfId="4915"/>
    <cellStyle name="AÞ¸¶_Sheet1_41-06농림41 14 7" xfId="4916"/>
    <cellStyle name="ÄÞ¸¶_Sheet1_41-06농림41 14 7" xfId="4917"/>
    <cellStyle name="AÞ¸¶_Sheet1_41-06농림41 14 8" xfId="4918"/>
    <cellStyle name="ÄÞ¸¶_Sheet1_41-06농림41 14 8" xfId="4919"/>
    <cellStyle name="AÞ¸¶_Sheet1_41-06농림41 14 9" xfId="4920"/>
    <cellStyle name="ÄÞ¸¶_Sheet1_41-06농림41 14 9" xfId="4921"/>
    <cellStyle name="AÞ¸¶_Sheet1_41-06농림41 15" xfId="1846"/>
    <cellStyle name="ÄÞ¸¶_Sheet1_41-06농림41 15" xfId="1847"/>
    <cellStyle name="AÞ¸¶_Sheet1_41-06농림41 16" xfId="1848"/>
    <cellStyle name="ÄÞ¸¶_Sheet1_41-06농림41 16" xfId="1849"/>
    <cellStyle name="AÞ¸¶_Sheet1_41-06농림41 17" xfId="1850"/>
    <cellStyle name="ÄÞ¸¶_Sheet1_41-06농림41 17" xfId="1851"/>
    <cellStyle name="AÞ¸¶_Sheet1_41-06농림41 18" xfId="1852"/>
    <cellStyle name="ÄÞ¸¶_Sheet1_41-06농림41 18" xfId="1853"/>
    <cellStyle name="AÞ¸¶_Sheet1_41-06농림41 19" xfId="1854"/>
    <cellStyle name="ÄÞ¸¶_Sheet1_41-06농림41 19" xfId="1855"/>
    <cellStyle name="AÞ¸¶_Sheet1_41-06농림41 2" xfId="1856"/>
    <cellStyle name="ÄÞ¸¶_Sheet1_41-06농림41 2" xfId="1857"/>
    <cellStyle name="AÞ¸¶_Sheet1_41-06농림41 20" xfId="1858"/>
    <cellStyle name="ÄÞ¸¶_Sheet1_41-06농림41 20" xfId="1859"/>
    <cellStyle name="AÞ¸¶_Sheet1_41-06농림41 21" xfId="1860"/>
    <cellStyle name="ÄÞ¸¶_Sheet1_41-06농림41 21" xfId="1861"/>
    <cellStyle name="AÞ¸¶_Sheet1_41-06농림41 22" xfId="1862"/>
    <cellStyle name="ÄÞ¸¶_Sheet1_41-06농림41 22" xfId="1863"/>
    <cellStyle name="AÞ¸¶_Sheet1_41-06농림41 23" xfId="1864"/>
    <cellStyle name="ÄÞ¸¶_Sheet1_41-06농림41 23" xfId="1865"/>
    <cellStyle name="AÞ¸¶_Sheet1_41-06농림41 24" xfId="1866"/>
    <cellStyle name="ÄÞ¸¶_Sheet1_41-06농림41 24" xfId="1867"/>
    <cellStyle name="AÞ¸¶_Sheet1_41-06농림41 25" xfId="1868"/>
    <cellStyle name="ÄÞ¸¶_Sheet1_41-06농림41 25" xfId="1869"/>
    <cellStyle name="AÞ¸¶_Sheet1_41-06농림41 26" xfId="1870"/>
    <cellStyle name="ÄÞ¸¶_Sheet1_41-06농림41 26" xfId="1871"/>
    <cellStyle name="AÞ¸¶_Sheet1_41-06농림41 27" xfId="1872"/>
    <cellStyle name="ÄÞ¸¶_Sheet1_41-06농림41 27" xfId="1873"/>
    <cellStyle name="AÞ¸¶_Sheet1_41-06농림41 28" xfId="1874"/>
    <cellStyle name="ÄÞ¸¶_Sheet1_41-06농림41 28" xfId="1875"/>
    <cellStyle name="AÞ¸¶_Sheet1_41-06농림41 29" xfId="1876"/>
    <cellStyle name="ÄÞ¸¶_Sheet1_41-06농림41 29" xfId="1877"/>
    <cellStyle name="AÞ¸¶_Sheet1_41-06농림41 3" xfId="1878"/>
    <cellStyle name="ÄÞ¸¶_Sheet1_41-06농림41 3" xfId="1879"/>
    <cellStyle name="AÞ¸¶_Sheet1_41-06농림41 30" xfId="1880"/>
    <cellStyle name="ÄÞ¸¶_Sheet1_41-06농림41 30" xfId="1881"/>
    <cellStyle name="AÞ¸¶_Sheet1_41-06농림41 31" xfId="1882"/>
    <cellStyle name="ÄÞ¸¶_Sheet1_41-06농림41 31" xfId="1883"/>
    <cellStyle name="AÞ¸¶_Sheet1_41-06농림41 32" xfId="1884"/>
    <cellStyle name="ÄÞ¸¶_Sheet1_41-06농림41 32" xfId="1885"/>
    <cellStyle name="AÞ¸¶_Sheet1_41-06농림41 33" xfId="1886"/>
    <cellStyle name="ÄÞ¸¶_Sheet1_41-06농림41 33" xfId="1887"/>
    <cellStyle name="AÞ¸¶_Sheet1_41-06농림41 34" xfId="1888"/>
    <cellStyle name="ÄÞ¸¶_Sheet1_41-06농림41 34" xfId="1889"/>
    <cellStyle name="AÞ¸¶_Sheet1_41-06농림41 35" xfId="1890"/>
    <cellStyle name="ÄÞ¸¶_Sheet1_41-06농림41 35" xfId="1891"/>
    <cellStyle name="AÞ¸¶_Sheet1_41-06농림41 36" xfId="1892"/>
    <cellStyle name="ÄÞ¸¶_Sheet1_41-06농림41 36" xfId="1893"/>
    <cellStyle name="AÞ¸¶_Sheet1_41-06농림41 37" xfId="1894"/>
    <cellStyle name="ÄÞ¸¶_Sheet1_41-06농림41 37" xfId="1895"/>
    <cellStyle name="AÞ¸¶_Sheet1_41-06농림41 38" xfId="1896"/>
    <cellStyle name="ÄÞ¸¶_Sheet1_41-06농림41 38" xfId="1897"/>
    <cellStyle name="AÞ¸¶_Sheet1_41-06농림41 39" xfId="1898"/>
    <cellStyle name="ÄÞ¸¶_Sheet1_41-06농림41 39" xfId="1899"/>
    <cellStyle name="AÞ¸¶_Sheet1_41-06농림41 4" xfId="1900"/>
    <cellStyle name="ÄÞ¸¶_Sheet1_41-06농림41 4" xfId="1901"/>
    <cellStyle name="AÞ¸¶_Sheet1_41-06농림41 40" xfId="1902"/>
    <cellStyle name="ÄÞ¸¶_Sheet1_41-06농림41 40" xfId="1903"/>
    <cellStyle name="AÞ¸¶_Sheet1_41-06농림41 41" xfId="1904"/>
    <cellStyle name="ÄÞ¸¶_Sheet1_41-06농림41 41" xfId="1905"/>
    <cellStyle name="AÞ¸¶_Sheet1_41-06농림41 5" xfId="1906"/>
    <cellStyle name="ÄÞ¸¶_Sheet1_41-06농림41 5" xfId="1907"/>
    <cellStyle name="AÞ¸¶_Sheet1_41-06농림41 6" xfId="1908"/>
    <cellStyle name="ÄÞ¸¶_Sheet1_41-06농림41 6" xfId="1909"/>
    <cellStyle name="AÞ¸¶_Sheet1_41-06농림41 7" xfId="1910"/>
    <cellStyle name="ÄÞ¸¶_Sheet1_41-06농림41 7" xfId="1911"/>
    <cellStyle name="AÞ¸¶_Sheet1_41-06농림41 8" xfId="1912"/>
    <cellStyle name="ÄÞ¸¶_Sheet1_41-06농림41 8" xfId="1913"/>
    <cellStyle name="AÞ¸¶_Sheet1_41-06농림41 9" xfId="1914"/>
    <cellStyle name="ÄÞ¸¶_Sheet1_41-06농림41 9" xfId="1915"/>
    <cellStyle name="Bad" xfId="1916"/>
    <cellStyle name="Bad 2" xfId="1917"/>
    <cellStyle name="Bad 2 2" xfId="4922"/>
    <cellStyle name="Bad 3" xfId="4923"/>
    <cellStyle name="Bad_010_주택건설" xfId="3050"/>
    <cellStyle name="C¡IA¨ª_¡ic¨u¡A¨￢I¨￢¡Æ AN¡Æe " xfId="112"/>
    <cellStyle name="C￥AØ_¸AAa.¼OAI " xfId="3051"/>
    <cellStyle name="Ç¥ÁØ_¼ÕÀÍ¿¹»ê" xfId="113"/>
    <cellStyle name="C￥AØ_¼OAI¿¹≫e" xfId="114"/>
    <cellStyle name="Ç¥ÁØ_ÀÎ°Çºñ,¿ÜÁÖºñ" xfId="115"/>
    <cellStyle name="C￥AØ_AI°Cºn,μμ±Þºn" xfId="116"/>
    <cellStyle name="Ç¥ÁØ_laroux" xfId="117"/>
    <cellStyle name="C￥AØ_laroux_1" xfId="118"/>
    <cellStyle name="Ç¥ÁØ_laroux_1" xfId="119"/>
    <cellStyle name="C￥AØ_laroux_1 10" xfId="1918"/>
    <cellStyle name="Ç¥ÁØ_laroux_1 10" xfId="1919"/>
    <cellStyle name="C￥AØ_laroux_1 11" xfId="1920"/>
    <cellStyle name="Ç¥ÁØ_laroux_1 11" xfId="1921"/>
    <cellStyle name="C￥AØ_laroux_1 12" xfId="1922"/>
    <cellStyle name="Ç¥ÁØ_laroux_1 12" xfId="1923"/>
    <cellStyle name="C￥AØ_laroux_1 13" xfId="1924"/>
    <cellStyle name="Ç¥ÁØ_laroux_1 13" xfId="1925"/>
    <cellStyle name="C￥AØ_laroux_1 14" xfId="1926"/>
    <cellStyle name="Ç¥ÁØ_laroux_1 14" xfId="1927"/>
    <cellStyle name="C￥AØ_laroux_1 14 10" xfId="4924"/>
    <cellStyle name="Ç¥ÁØ_laroux_1 14 10" xfId="4925"/>
    <cellStyle name="C￥AØ_laroux_1 14 11" xfId="4926"/>
    <cellStyle name="Ç¥ÁØ_laroux_1 14 11" xfId="4927"/>
    <cellStyle name="C￥AØ_laroux_1 14 12" xfId="4928"/>
    <cellStyle name="Ç¥ÁØ_laroux_1 14 12" xfId="4929"/>
    <cellStyle name="C￥AØ_laroux_1 14 13" xfId="4930"/>
    <cellStyle name="Ç¥ÁØ_laroux_1 14 13" xfId="4931"/>
    <cellStyle name="C￥AØ_laroux_1 14 14" xfId="4932"/>
    <cellStyle name="Ç¥ÁØ_laroux_1 14 14" xfId="4933"/>
    <cellStyle name="C￥AØ_laroux_1 14 15" xfId="4934"/>
    <cellStyle name="Ç¥ÁØ_laroux_1 14 15" xfId="4935"/>
    <cellStyle name="C￥AØ_laroux_1 14 16" xfId="4936"/>
    <cellStyle name="Ç¥ÁØ_laroux_1 14 16" xfId="4937"/>
    <cellStyle name="C￥AØ_laroux_1 14 17" xfId="4938"/>
    <cellStyle name="Ç¥ÁØ_laroux_1 14 17" xfId="4939"/>
    <cellStyle name="C￥AØ_laroux_1 14 18" xfId="4940"/>
    <cellStyle name="Ç¥ÁØ_laroux_1 14 18" xfId="4941"/>
    <cellStyle name="C￥AØ_laroux_1 14 19" xfId="4942"/>
    <cellStyle name="Ç¥ÁØ_laroux_1 14 19" xfId="4943"/>
    <cellStyle name="C￥AØ_laroux_1 14 2" xfId="4944"/>
    <cellStyle name="Ç¥ÁØ_laroux_1 14 2" xfId="4945"/>
    <cellStyle name="C￥AØ_laroux_1 14 20" xfId="4946"/>
    <cellStyle name="Ç¥ÁØ_laroux_1 14 20" xfId="4947"/>
    <cellStyle name="C￥AØ_laroux_1 14 21" xfId="4948"/>
    <cellStyle name="Ç¥ÁØ_laroux_1 14 21" xfId="4949"/>
    <cellStyle name="C￥AØ_laroux_1 14 22" xfId="4950"/>
    <cellStyle name="Ç¥ÁØ_laroux_1 14 22" xfId="4951"/>
    <cellStyle name="C￥AØ_laroux_1 14 23" xfId="4952"/>
    <cellStyle name="Ç¥ÁØ_laroux_1 14 23" xfId="4953"/>
    <cellStyle name="C￥AØ_laroux_1 14 24" xfId="4954"/>
    <cellStyle name="Ç¥ÁØ_laroux_1 14 24" xfId="4955"/>
    <cellStyle name="C￥AØ_laroux_1 14 25" xfId="4956"/>
    <cellStyle name="Ç¥ÁØ_laroux_1 14 25" xfId="4957"/>
    <cellStyle name="C￥AØ_laroux_1 14 26" xfId="4958"/>
    <cellStyle name="Ç¥ÁØ_laroux_1 14 26" xfId="4959"/>
    <cellStyle name="C￥AØ_laroux_1 14 27" xfId="4960"/>
    <cellStyle name="Ç¥ÁØ_laroux_1 14 27" xfId="4961"/>
    <cellStyle name="C￥AØ_laroux_1 14 28" xfId="4962"/>
    <cellStyle name="Ç¥ÁØ_laroux_1 14 28" xfId="4963"/>
    <cellStyle name="C￥AØ_laroux_1 14 29" xfId="4964"/>
    <cellStyle name="Ç¥ÁØ_laroux_1 14 29" xfId="4965"/>
    <cellStyle name="C￥AØ_laroux_1 14 3" xfId="4966"/>
    <cellStyle name="Ç¥ÁØ_laroux_1 14 3" xfId="4967"/>
    <cellStyle name="C￥AØ_laroux_1 14 30" xfId="4968"/>
    <cellStyle name="Ç¥ÁØ_laroux_1 14 30" xfId="4969"/>
    <cellStyle name="C￥AØ_laroux_1 14 31" xfId="4970"/>
    <cellStyle name="Ç¥ÁØ_laroux_1 14 31" xfId="4971"/>
    <cellStyle name="C￥AØ_laroux_1 14 32" xfId="4972"/>
    <cellStyle name="Ç¥ÁØ_laroux_1 14 32" xfId="4973"/>
    <cellStyle name="C￥AØ_laroux_1 14 33" xfId="4974"/>
    <cellStyle name="Ç¥ÁØ_laroux_1 14 33" xfId="4975"/>
    <cellStyle name="C￥AØ_laroux_1 14 34" xfId="4976"/>
    <cellStyle name="Ç¥ÁØ_laroux_1 14 34" xfId="4977"/>
    <cellStyle name="C￥AØ_laroux_1 14 35" xfId="4978"/>
    <cellStyle name="Ç¥ÁØ_laroux_1 14 35" xfId="4979"/>
    <cellStyle name="C￥AØ_laroux_1 14 36" xfId="4980"/>
    <cellStyle name="Ç¥ÁØ_laroux_1 14 36" xfId="4981"/>
    <cellStyle name="C￥AØ_laroux_1 14 37" xfId="4982"/>
    <cellStyle name="Ç¥ÁØ_laroux_1 14 37" xfId="4983"/>
    <cellStyle name="C￥AØ_laroux_1 14 38" xfId="4984"/>
    <cellStyle name="Ç¥ÁØ_laroux_1 14 38" xfId="4985"/>
    <cellStyle name="C￥AØ_laroux_1 14 39" xfId="4986"/>
    <cellStyle name="Ç¥ÁØ_laroux_1 14 39" xfId="4987"/>
    <cellStyle name="C￥AØ_laroux_1 14 4" xfId="4988"/>
    <cellStyle name="Ç¥ÁØ_laroux_1 14 4" xfId="4989"/>
    <cellStyle name="C￥AØ_laroux_1 14 40" xfId="4990"/>
    <cellStyle name="Ç¥ÁØ_laroux_1 14 40" xfId="4991"/>
    <cellStyle name="C￥AØ_laroux_1 14 5" xfId="4992"/>
    <cellStyle name="Ç¥ÁØ_laroux_1 14 5" xfId="4993"/>
    <cellStyle name="C￥AØ_laroux_1 14 6" xfId="4994"/>
    <cellStyle name="Ç¥ÁØ_laroux_1 14 6" xfId="4995"/>
    <cellStyle name="C￥AØ_laroux_1 14 7" xfId="4996"/>
    <cellStyle name="Ç¥ÁØ_laroux_1 14 7" xfId="4997"/>
    <cellStyle name="C￥AØ_laroux_1 14 8" xfId="4998"/>
    <cellStyle name="Ç¥ÁØ_laroux_1 14 8" xfId="4999"/>
    <cellStyle name="C￥AØ_laroux_1 14 9" xfId="5000"/>
    <cellStyle name="Ç¥ÁØ_laroux_1 14 9" xfId="5001"/>
    <cellStyle name="C￥AØ_laroux_1 15" xfId="1928"/>
    <cellStyle name="Ç¥ÁØ_laroux_1 15" xfId="1929"/>
    <cellStyle name="C￥AØ_laroux_1 16" xfId="1930"/>
    <cellStyle name="Ç¥ÁØ_laroux_1 16" xfId="1931"/>
    <cellStyle name="C￥AØ_laroux_1 17" xfId="1932"/>
    <cellStyle name="Ç¥ÁØ_laroux_1 17" xfId="1933"/>
    <cellStyle name="C￥AØ_laroux_1 18" xfId="1934"/>
    <cellStyle name="Ç¥ÁØ_laroux_1 18" xfId="1935"/>
    <cellStyle name="C￥AØ_laroux_1 19" xfId="1936"/>
    <cellStyle name="Ç¥ÁØ_laroux_1 19" xfId="1937"/>
    <cellStyle name="C￥AØ_laroux_1 2" xfId="1938"/>
    <cellStyle name="Ç¥ÁØ_laroux_1 2" xfId="1939"/>
    <cellStyle name="C￥AØ_laroux_1 20" xfId="1940"/>
    <cellStyle name="Ç¥ÁØ_laroux_1 20" xfId="1941"/>
    <cellStyle name="C￥AØ_laroux_1 21" xfId="1942"/>
    <cellStyle name="Ç¥ÁØ_laroux_1 21" xfId="1943"/>
    <cellStyle name="C￥AØ_laroux_1 22" xfId="1944"/>
    <cellStyle name="Ç¥ÁØ_laroux_1 22" xfId="1945"/>
    <cellStyle name="C￥AØ_laroux_1 23" xfId="1946"/>
    <cellStyle name="Ç¥ÁØ_laroux_1 23" xfId="1947"/>
    <cellStyle name="C￥AØ_laroux_1 24" xfId="1948"/>
    <cellStyle name="Ç¥ÁØ_laroux_1 24" xfId="1949"/>
    <cellStyle name="C￥AØ_laroux_1 25" xfId="1950"/>
    <cellStyle name="Ç¥ÁØ_laroux_1 25" xfId="1951"/>
    <cellStyle name="C￥AØ_laroux_1 26" xfId="1952"/>
    <cellStyle name="Ç¥ÁØ_laroux_1 26" xfId="1953"/>
    <cellStyle name="C￥AØ_laroux_1 27" xfId="1954"/>
    <cellStyle name="Ç¥ÁØ_laroux_1 27" xfId="1955"/>
    <cellStyle name="C￥AØ_laroux_1 28" xfId="1956"/>
    <cellStyle name="Ç¥ÁØ_laroux_1 28" xfId="1957"/>
    <cellStyle name="C￥AØ_laroux_1 29" xfId="1958"/>
    <cellStyle name="Ç¥ÁØ_laroux_1 29" xfId="1959"/>
    <cellStyle name="C￥AØ_laroux_1 3" xfId="1960"/>
    <cellStyle name="Ç¥ÁØ_laroux_1 3" xfId="1961"/>
    <cellStyle name="C￥AØ_laroux_1 30" xfId="1962"/>
    <cellStyle name="Ç¥ÁØ_laroux_1 30" xfId="1963"/>
    <cellStyle name="C￥AØ_laroux_1 31" xfId="1964"/>
    <cellStyle name="Ç¥ÁØ_laroux_1 31" xfId="1965"/>
    <cellStyle name="C￥AØ_laroux_1 32" xfId="1966"/>
    <cellStyle name="Ç¥ÁØ_laroux_1 32" xfId="1967"/>
    <cellStyle name="C￥AØ_laroux_1 33" xfId="1968"/>
    <cellStyle name="Ç¥ÁØ_laroux_1 33" xfId="1969"/>
    <cellStyle name="C￥AØ_laroux_1 34" xfId="1970"/>
    <cellStyle name="Ç¥ÁØ_laroux_1 34" xfId="1971"/>
    <cellStyle name="C￥AØ_laroux_1 35" xfId="1972"/>
    <cellStyle name="Ç¥ÁØ_laroux_1 35" xfId="1973"/>
    <cellStyle name="C￥AØ_laroux_1 36" xfId="1974"/>
    <cellStyle name="Ç¥ÁØ_laroux_1 36" xfId="1975"/>
    <cellStyle name="C￥AØ_laroux_1 37" xfId="1976"/>
    <cellStyle name="Ç¥ÁØ_laroux_1 37" xfId="1977"/>
    <cellStyle name="C￥AØ_laroux_1 38" xfId="1978"/>
    <cellStyle name="Ç¥ÁØ_laroux_1 38" xfId="1979"/>
    <cellStyle name="C￥AØ_laroux_1 39" xfId="1980"/>
    <cellStyle name="Ç¥ÁØ_laroux_1 39" xfId="1981"/>
    <cellStyle name="C￥AØ_laroux_1 4" xfId="1982"/>
    <cellStyle name="Ç¥ÁØ_laroux_1 4" xfId="1983"/>
    <cellStyle name="C￥AØ_laroux_1 40" xfId="1984"/>
    <cellStyle name="Ç¥ÁØ_laroux_1 40" xfId="1985"/>
    <cellStyle name="C￥AØ_laroux_1 41" xfId="1986"/>
    <cellStyle name="Ç¥ÁØ_laroux_1 41" xfId="1987"/>
    <cellStyle name="C￥AØ_laroux_1 5" xfId="1988"/>
    <cellStyle name="Ç¥ÁØ_laroux_1 5" xfId="1989"/>
    <cellStyle name="C￥AØ_laroux_1 6" xfId="1990"/>
    <cellStyle name="Ç¥ÁØ_laroux_1 6" xfId="1991"/>
    <cellStyle name="C￥AØ_laroux_1 7" xfId="1992"/>
    <cellStyle name="Ç¥ÁØ_laroux_1 7" xfId="1993"/>
    <cellStyle name="C￥AØ_laroux_1 8" xfId="1994"/>
    <cellStyle name="Ç¥ÁØ_laroux_1 8" xfId="1995"/>
    <cellStyle name="C￥AØ_laroux_1 9" xfId="1996"/>
    <cellStyle name="Ç¥ÁØ_laroux_1 9" xfId="1997"/>
    <cellStyle name="C￥AØ_laroux_1_Sheet1" xfId="120"/>
    <cellStyle name="Ç¥ÁØ_laroux_1_Sheet1" xfId="121"/>
    <cellStyle name="C￥AØ_laroux_1_Sheet1 10" xfId="1998"/>
    <cellStyle name="Ç¥ÁØ_laroux_1_Sheet1 10" xfId="1999"/>
    <cellStyle name="C￥AØ_laroux_1_Sheet1 11" xfId="2000"/>
    <cellStyle name="Ç¥ÁØ_laroux_1_Sheet1 11" xfId="2001"/>
    <cellStyle name="C￥AØ_laroux_1_Sheet1 12" xfId="2002"/>
    <cellStyle name="Ç¥ÁØ_laroux_1_Sheet1 12" xfId="2003"/>
    <cellStyle name="C￥AØ_laroux_1_Sheet1 12 10" xfId="5002"/>
    <cellStyle name="Ç¥ÁØ_laroux_1_Sheet1 13" xfId="2004"/>
    <cellStyle name="C￥AØ_laroux_1_Sheet1 14" xfId="2005"/>
    <cellStyle name="Ç¥ÁØ_laroux_1_Sheet1 14" xfId="2006"/>
    <cellStyle name="C￥AØ_laroux_1_Sheet1 14 10" xfId="5003"/>
    <cellStyle name="Ç¥ÁØ_laroux_1_Sheet1 14 10" xfId="5004"/>
    <cellStyle name="C￥AØ_laroux_1_Sheet1 14 11" xfId="5005"/>
    <cellStyle name="Ç¥ÁØ_laroux_1_Sheet1 14 11" xfId="5006"/>
    <cellStyle name="C￥AØ_laroux_1_Sheet1 14 12" xfId="5007"/>
    <cellStyle name="Ç¥ÁØ_laroux_1_Sheet1 14 12" xfId="5008"/>
    <cellStyle name="C￥AØ_laroux_1_Sheet1 14 13" xfId="5009"/>
    <cellStyle name="Ç¥ÁØ_laroux_1_Sheet1 14 13" xfId="5010"/>
    <cellStyle name="C￥AØ_laroux_1_Sheet1 14 14" xfId="5011"/>
    <cellStyle name="Ç¥ÁØ_laroux_1_Sheet1 14 14" xfId="5012"/>
    <cellStyle name="C￥AØ_laroux_1_Sheet1 14 15" xfId="5013"/>
    <cellStyle name="Ç¥ÁØ_laroux_1_Sheet1 14 15" xfId="5014"/>
    <cellStyle name="C￥AØ_laroux_1_Sheet1 14 16" xfId="5015"/>
    <cellStyle name="Ç¥ÁØ_laroux_1_Sheet1 14 16" xfId="5016"/>
    <cellStyle name="C￥AØ_laroux_1_Sheet1 14 17" xfId="5017"/>
    <cellStyle name="Ç¥ÁØ_laroux_1_Sheet1 14 17" xfId="5018"/>
    <cellStyle name="C￥AØ_laroux_1_Sheet1 14 18" xfId="5019"/>
    <cellStyle name="Ç¥ÁØ_laroux_1_Sheet1 14 18" xfId="5020"/>
    <cellStyle name="C￥AØ_laroux_1_Sheet1 14 19" xfId="5021"/>
    <cellStyle name="Ç¥ÁØ_laroux_1_Sheet1 14 19" xfId="5022"/>
    <cellStyle name="C￥AØ_laroux_1_Sheet1 14 2" xfId="5023"/>
    <cellStyle name="Ç¥ÁØ_laroux_1_Sheet1 14 2" xfId="5024"/>
    <cellStyle name="C￥AØ_laroux_1_Sheet1 14 20" xfId="5025"/>
    <cellStyle name="Ç¥ÁØ_laroux_1_Sheet1 14 20" xfId="5026"/>
    <cellStyle name="C￥AØ_laroux_1_Sheet1 14 21" xfId="5027"/>
    <cellStyle name="Ç¥ÁØ_laroux_1_Sheet1 14 21" xfId="5028"/>
    <cellStyle name="C￥AØ_laroux_1_Sheet1 14 22" xfId="5029"/>
    <cellStyle name="Ç¥ÁØ_laroux_1_Sheet1 14 22" xfId="5030"/>
    <cellStyle name="C￥AØ_laroux_1_Sheet1 14 23" xfId="5031"/>
    <cellStyle name="Ç¥ÁØ_laroux_1_Sheet1 14 23" xfId="5032"/>
    <cellStyle name="C￥AØ_laroux_1_Sheet1 14 24" xfId="5033"/>
    <cellStyle name="Ç¥ÁØ_laroux_1_Sheet1 14 24" xfId="5034"/>
    <cellStyle name="C￥AØ_laroux_1_Sheet1 14 25" xfId="5035"/>
    <cellStyle name="Ç¥ÁØ_laroux_1_Sheet1 14 25" xfId="5036"/>
    <cellStyle name="C￥AØ_laroux_1_Sheet1 14 26" xfId="5037"/>
    <cellStyle name="Ç¥ÁØ_laroux_1_Sheet1 14 26" xfId="5038"/>
    <cellStyle name="C￥AØ_laroux_1_Sheet1 14 27" xfId="5039"/>
    <cellStyle name="Ç¥ÁØ_laroux_1_Sheet1 14 27" xfId="5040"/>
    <cellStyle name="C￥AØ_laroux_1_Sheet1 14 28" xfId="5041"/>
    <cellStyle name="Ç¥ÁØ_laroux_1_Sheet1 14 28" xfId="5042"/>
    <cellStyle name="C￥AØ_laroux_1_Sheet1 14 29" xfId="5043"/>
    <cellStyle name="Ç¥ÁØ_laroux_1_Sheet1 14 29" xfId="5044"/>
    <cellStyle name="C￥AØ_laroux_1_Sheet1 14 3" xfId="5045"/>
    <cellStyle name="Ç¥ÁØ_laroux_1_Sheet1 14 3" xfId="5046"/>
    <cellStyle name="C￥AØ_laroux_1_Sheet1 14 30" xfId="5047"/>
    <cellStyle name="Ç¥ÁØ_laroux_1_Sheet1 14 30" xfId="5048"/>
    <cellStyle name="C￥AØ_laroux_1_Sheet1 14 31" xfId="5049"/>
    <cellStyle name="Ç¥ÁØ_laroux_1_Sheet1 14 31" xfId="5050"/>
    <cellStyle name="C￥AØ_laroux_1_Sheet1 14 32" xfId="5051"/>
    <cellStyle name="Ç¥ÁØ_laroux_1_Sheet1 14 32" xfId="5052"/>
    <cellStyle name="C￥AØ_laroux_1_Sheet1 14 33" xfId="5053"/>
    <cellStyle name="Ç¥ÁØ_laroux_1_Sheet1 14 33" xfId="5054"/>
    <cellStyle name="C￥AØ_laroux_1_Sheet1 14 34" xfId="5055"/>
    <cellStyle name="Ç¥ÁØ_laroux_1_Sheet1 14 34" xfId="5056"/>
    <cellStyle name="C￥AØ_laroux_1_Sheet1 14 35" xfId="5057"/>
    <cellStyle name="Ç¥ÁØ_laroux_1_Sheet1 14 35" xfId="5058"/>
    <cellStyle name="C￥AØ_laroux_1_Sheet1 14 36" xfId="5059"/>
    <cellStyle name="Ç¥ÁØ_laroux_1_Sheet1 14 36" xfId="5060"/>
    <cellStyle name="C￥AØ_laroux_1_Sheet1 14 37" xfId="5061"/>
    <cellStyle name="Ç¥ÁØ_laroux_1_Sheet1 14 37" xfId="5062"/>
    <cellStyle name="C￥AØ_laroux_1_Sheet1 14 38" xfId="5063"/>
    <cellStyle name="Ç¥ÁØ_laroux_1_Sheet1 14 38" xfId="5064"/>
    <cellStyle name="C￥AØ_laroux_1_Sheet1 14 39" xfId="5065"/>
    <cellStyle name="Ç¥ÁØ_laroux_1_Sheet1 14 39" xfId="5066"/>
    <cellStyle name="C￥AØ_laroux_1_Sheet1 14 4" xfId="5067"/>
    <cellStyle name="Ç¥ÁØ_laroux_1_Sheet1 14 4" xfId="5068"/>
    <cellStyle name="C￥AØ_laroux_1_Sheet1 14 40" xfId="5069"/>
    <cellStyle name="Ç¥ÁØ_laroux_1_Sheet1 14 40" xfId="5070"/>
    <cellStyle name="C￥AØ_laroux_1_Sheet1 14 5" xfId="5071"/>
    <cellStyle name="Ç¥ÁØ_laroux_1_Sheet1 14 5" xfId="5072"/>
    <cellStyle name="C￥AØ_laroux_1_Sheet1 14 6" xfId="5073"/>
    <cellStyle name="Ç¥ÁØ_laroux_1_Sheet1 14 6" xfId="5074"/>
    <cellStyle name="C￥AØ_laroux_1_Sheet1 14 7" xfId="5075"/>
    <cellStyle name="Ç¥ÁØ_laroux_1_Sheet1 14 7" xfId="5076"/>
    <cellStyle name="C￥AØ_laroux_1_Sheet1 14 8" xfId="5077"/>
    <cellStyle name="Ç¥ÁØ_laroux_1_Sheet1 14 8" xfId="5078"/>
    <cellStyle name="C￥AØ_laroux_1_Sheet1 14 9" xfId="5079"/>
    <cellStyle name="Ç¥ÁØ_laroux_1_Sheet1 14 9" xfId="5080"/>
    <cellStyle name="C￥AØ_laroux_1_Sheet1 15" xfId="2007"/>
    <cellStyle name="Ç¥ÁØ_laroux_1_Sheet1 15" xfId="2008"/>
    <cellStyle name="C￥AØ_laroux_1_Sheet1 16" xfId="2009"/>
    <cellStyle name="Ç¥ÁØ_laroux_1_Sheet1 16" xfId="2010"/>
    <cellStyle name="C￥AØ_laroux_1_Sheet1 17" xfId="2011"/>
    <cellStyle name="Ç¥ÁØ_laroux_1_Sheet1 17" xfId="2012"/>
    <cellStyle name="C￥AØ_laroux_1_Sheet1 18" xfId="2013"/>
    <cellStyle name="Ç¥ÁØ_laroux_1_Sheet1 18" xfId="2014"/>
    <cellStyle name="C￥AØ_laroux_1_Sheet1 19" xfId="2015"/>
    <cellStyle name="Ç¥ÁØ_laroux_1_Sheet1 19" xfId="2016"/>
    <cellStyle name="C￥AØ_laroux_1_Sheet1 2" xfId="2017"/>
    <cellStyle name="Ç¥ÁØ_laroux_1_Sheet1 2" xfId="2018"/>
    <cellStyle name="C￥AØ_laroux_1_Sheet1 20" xfId="2019"/>
    <cellStyle name="Ç¥ÁØ_laroux_1_Sheet1 20" xfId="2020"/>
    <cellStyle name="C￥AØ_laroux_1_Sheet1 21" xfId="2021"/>
    <cellStyle name="Ç¥ÁØ_laroux_1_Sheet1 21" xfId="2022"/>
    <cellStyle name="C￥AØ_laroux_1_Sheet1 22" xfId="2023"/>
    <cellStyle name="Ç¥ÁØ_laroux_1_Sheet1 22" xfId="2024"/>
    <cellStyle name="C￥AØ_laroux_1_Sheet1 23" xfId="2025"/>
    <cellStyle name="Ç¥ÁØ_laroux_1_Sheet1 23" xfId="2026"/>
    <cellStyle name="C￥AØ_laroux_1_Sheet1 24" xfId="2027"/>
    <cellStyle name="Ç¥ÁØ_laroux_1_Sheet1 24" xfId="2028"/>
    <cellStyle name="C￥AØ_laroux_1_Sheet1 25" xfId="2029"/>
    <cellStyle name="Ç¥ÁØ_laroux_1_Sheet1 25" xfId="2030"/>
    <cellStyle name="C￥AØ_laroux_1_Sheet1 26" xfId="2031"/>
    <cellStyle name="Ç¥ÁØ_laroux_1_Sheet1 26" xfId="2032"/>
    <cellStyle name="C￥AØ_laroux_1_Sheet1 27" xfId="2033"/>
    <cellStyle name="Ç¥ÁØ_laroux_1_Sheet1 27" xfId="2034"/>
    <cellStyle name="C￥AØ_laroux_1_Sheet1 28" xfId="2035"/>
    <cellStyle name="Ç¥ÁØ_laroux_1_Sheet1 28" xfId="2036"/>
    <cellStyle name="C￥AØ_laroux_1_Sheet1 29" xfId="2037"/>
    <cellStyle name="Ç¥ÁØ_laroux_1_Sheet1 29" xfId="2038"/>
    <cellStyle name="C￥AØ_laroux_1_Sheet1 3" xfId="2039"/>
    <cellStyle name="Ç¥ÁØ_laroux_1_Sheet1 3" xfId="2040"/>
    <cellStyle name="C￥AØ_laroux_1_Sheet1 30" xfId="2041"/>
    <cellStyle name="Ç¥ÁØ_laroux_1_Sheet1 30" xfId="2042"/>
    <cellStyle name="C￥AØ_laroux_1_Sheet1 31" xfId="2043"/>
    <cellStyle name="Ç¥ÁØ_laroux_1_Sheet1 31" xfId="2044"/>
    <cellStyle name="C￥AØ_laroux_1_Sheet1 32" xfId="2045"/>
    <cellStyle name="Ç¥ÁØ_laroux_1_Sheet1 32" xfId="2046"/>
    <cellStyle name="C￥AØ_laroux_1_Sheet1 33" xfId="2047"/>
    <cellStyle name="Ç¥ÁØ_laroux_1_Sheet1 33" xfId="2048"/>
    <cellStyle name="C￥AØ_laroux_1_Sheet1 34" xfId="2049"/>
    <cellStyle name="Ç¥ÁØ_laroux_1_Sheet1 34" xfId="2050"/>
    <cellStyle name="C￥AØ_laroux_1_Sheet1 35" xfId="2051"/>
    <cellStyle name="Ç¥ÁØ_laroux_1_Sheet1 35" xfId="2052"/>
    <cellStyle name="C￥AØ_laroux_1_Sheet1 36" xfId="2053"/>
    <cellStyle name="Ç¥ÁØ_laroux_1_Sheet1 36" xfId="2054"/>
    <cellStyle name="C￥AØ_laroux_1_Sheet1 37" xfId="2055"/>
    <cellStyle name="Ç¥ÁØ_laroux_1_Sheet1 37" xfId="2056"/>
    <cellStyle name="C￥AØ_laroux_1_Sheet1 38" xfId="2057"/>
    <cellStyle name="Ç¥ÁØ_laroux_1_Sheet1 38" xfId="2058"/>
    <cellStyle name="C￥AØ_laroux_1_Sheet1 39" xfId="2059"/>
    <cellStyle name="Ç¥ÁØ_laroux_1_Sheet1 39" xfId="2060"/>
    <cellStyle name="C￥AØ_laroux_1_Sheet1 4" xfId="2061"/>
    <cellStyle name="Ç¥ÁØ_laroux_1_Sheet1 4" xfId="2062"/>
    <cellStyle name="C￥AØ_laroux_1_Sheet1 40" xfId="2063"/>
    <cellStyle name="Ç¥ÁØ_laroux_1_Sheet1 40" xfId="2064"/>
    <cellStyle name="C￥AØ_laroux_1_Sheet1 41" xfId="2065"/>
    <cellStyle name="Ç¥ÁØ_laroux_1_Sheet1 41" xfId="2066"/>
    <cellStyle name="C￥AØ_laroux_1_Sheet1 5" xfId="2067"/>
    <cellStyle name="Ç¥ÁØ_laroux_1_Sheet1 5" xfId="2068"/>
    <cellStyle name="C￥AØ_laroux_1_Sheet1 6" xfId="2069"/>
    <cellStyle name="Ç¥ÁØ_laroux_1_Sheet1 6" xfId="2070"/>
    <cellStyle name="C￥AØ_laroux_1_Sheet1 7" xfId="2071"/>
    <cellStyle name="Ç¥ÁØ_laroux_1_Sheet1 7" xfId="2072"/>
    <cellStyle name="C￥AØ_laroux_1_Sheet1 8" xfId="2073"/>
    <cellStyle name="Ç¥ÁØ_laroux_1_Sheet1 8" xfId="2074"/>
    <cellStyle name="C￥AØ_laroux_1_Sheet1 9" xfId="2075"/>
    <cellStyle name="Ç¥ÁØ_laroux_1_Sheet1 9" xfId="2076"/>
    <cellStyle name="C￥AØ_laroux_2" xfId="122"/>
    <cellStyle name="Ç¥ÁØ_laroux_2" xfId="123"/>
    <cellStyle name="C￥AØ_laroux_2 10" xfId="2077"/>
    <cellStyle name="Ç¥ÁØ_laroux_2 10" xfId="2078"/>
    <cellStyle name="C￥AØ_laroux_2 11" xfId="2079"/>
    <cellStyle name="Ç¥ÁØ_laroux_2 11" xfId="2080"/>
    <cellStyle name="C￥AØ_laroux_2 12" xfId="2081"/>
    <cellStyle name="Ç¥ÁØ_laroux_2 12" xfId="2082"/>
    <cellStyle name="C￥AØ_laroux_2 12 10" xfId="5081"/>
    <cellStyle name="Ç¥ÁØ_laroux_2 13" xfId="2083"/>
    <cellStyle name="C￥AØ_laroux_2 14" xfId="2084"/>
    <cellStyle name="Ç¥ÁØ_laroux_2 14" xfId="2085"/>
    <cellStyle name="C￥AØ_laroux_2 14 10" xfId="5082"/>
    <cellStyle name="Ç¥ÁØ_laroux_2 14 10" xfId="5083"/>
    <cellStyle name="C￥AØ_laroux_2 14 11" xfId="5084"/>
    <cellStyle name="Ç¥ÁØ_laroux_2 14 11" xfId="5085"/>
    <cellStyle name="C￥AØ_laroux_2 14 12" xfId="5086"/>
    <cellStyle name="Ç¥ÁØ_laroux_2 14 12" xfId="5087"/>
    <cellStyle name="C￥AØ_laroux_2 14 13" xfId="5088"/>
    <cellStyle name="Ç¥ÁØ_laroux_2 14 13" xfId="5089"/>
    <cellStyle name="C￥AØ_laroux_2 14 14" xfId="5090"/>
    <cellStyle name="Ç¥ÁØ_laroux_2 14 14" xfId="5091"/>
    <cellStyle name="C￥AØ_laroux_2 14 15" xfId="5092"/>
    <cellStyle name="Ç¥ÁØ_laroux_2 14 15" xfId="5093"/>
    <cellStyle name="C￥AØ_laroux_2 14 16" xfId="5094"/>
    <cellStyle name="Ç¥ÁØ_laroux_2 14 16" xfId="5095"/>
    <cellStyle name="C￥AØ_laroux_2 14 17" xfId="5096"/>
    <cellStyle name="Ç¥ÁØ_laroux_2 14 17" xfId="5097"/>
    <cellStyle name="C￥AØ_laroux_2 14 18" xfId="5098"/>
    <cellStyle name="Ç¥ÁØ_laroux_2 14 18" xfId="5099"/>
    <cellStyle name="C￥AØ_laroux_2 14 19" xfId="5100"/>
    <cellStyle name="Ç¥ÁØ_laroux_2 14 19" xfId="5101"/>
    <cellStyle name="C￥AØ_laroux_2 14 2" xfId="5102"/>
    <cellStyle name="Ç¥ÁØ_laroux_2 14 2" xfId="5103"/>
    <cellStyle name="C￥AØ_laroux_2 14 20" xfId="5104"/>
    <cellStyle name="Ç¥ÁØ_laroux_2 14 20" xfId="5105"/>
    <cellStyle name="C￥AØ_laroux_2 14 21" xfId="5106"/>
    <cellStyle name="Ç¥ÁØ_laroux_2 14 21" xfId="5107"/>
    <cellStyle name="C￥AØ_laroux_2 14 22" xfId="5108"/>
    <cellStyle name="Ç¥ÁØ_laroux_2 14 22" xfId="5109"/>
    <cellStyle name="C￥AØ_laroux_2 14 23" xfId="5110"/>
    <cellStyle name="Ç¥ÁØ_laroux_2 14 23" xfId="5111"/>
    <cellStyle name="C￥AØ_laroux_2 14 24" xfId="5112"/>
    <cellStyle name="Ç¥ÁØ_laroux_2 14 24" xfId="5113"/>
    <cellStyle name="C￥AØ_laroux_2 14 25" xfId="5114"/>
    <cellStyle name="Ç¥ÁØ_laroux_2 14 25" xfId="5115"/>
    <cellStyle name="C￥AØ_laroux_2 14 26" xfId="5116"/>
    <cellStyle name="Ç¥ÁØ_laroux_2 14 26" xfId="5117"/>
    <cellStyle name="C￥AØ_laroux_2 14 27" xfId="5118"/>
    <cellStyle name="Ç¥ÁØ_laroux_2 14 27" xfId="5119"/>
    <cellStyle name="C￥AØ_laroux_2 14 28" xfId="5120"/>
    <cellStyle name="Ç¥ÁØ_laroux_2 14 28" xfId="5121"/>
    <cellStyle name="C￥AØ_laroux_2 14 29" xfId="5122"/>
    <cellStyle name="Ç¥ÁØ_laroux_2 14 29" xfId="5123"/>
    <cellStyle name="C￥AØ_laroux_2 14 3" xfId="5124"/>
    <cellStyle name="Ç¥ÁØ_laroux_2 14 3" xfId="5125"/>
    <cellStyle name="C￥AØ_laroux_2 14 30" xfId="5126"/>
    <cellStyle name="Ç¥ÁØ_laroux_2 14 30" xfId="5127"/>
    <cellStyle name="C￥AØ_laroux_2 14 31" xfId="5128"/>
    <cellStyle name="Ç¥ÁØ_laroux_2 14 31" xfId="5129"/>
    <cellStyle name="C￥AØ_laroux_2 14 32" xfId="5130"/>
    <cellStyle name="Ç¥ÁØ_laroux_2 14 32" xfId="5131"/>
    <cellStyle name="C￥AØ_laroux_2 14 33" xfId="5132"/>
    <cellStyle name="Ç¥ÁØ_laroux_2 14 33" xfId="5133"/>
    <cellStyle name="C￥AØ_laroux_2 14 34" xfId="5134"/>
    <cellStyle name="Ç¥ÁØ_laroux_2 14 34" xfId="5135"/>
    <cellStyle name="C￥AØ_laroux_2 14 35" xfId="5136"/>
    <cellStyle name="Ç¥ÁØ_laroux_2 14 35" xfId="5137"/>
    <cellStyle name="C￥AØ_laroux_2 14 36" xfId="5138"/>
    <cellStyle name="Ç¥ÁØ_laroux_2 14 36" xfId="5139"/>
    <cellStyle name="C￥AØ_laroux_2 14 37" xfId="5140"/>
    <cellStyle name="Ç¥ÁØ_laroux_2 14 37" xfId="5141"/>
    <cellStyle name="C￥AØ_laroux_2 14 38" xfId="5142"/>
    <cellStyle name="Ç¥ÁØ_laroux_2 14 38" xfId="5143"/>
    <cellStyle name="C￥AØ_laroux_2 14 39" xfId="5144"/>
    <cellStyle name="Ç¥ÁØ_laroux_2 14 39" xfId="5145"/>
    <cellStyle name="C￥AØ_laroux_2 14 4" xfId="5146"/>
    <cellStyle name="Ç¥ÁØ_laroux_2 14 4" xfId="5147"/>
    <cellStyle name="C￥AØ_laroux_2 14 40" xfId="5148"/>
    <cellStyle name="Ç¥ÁØ_laroux_2 14 40" xfId="5149"/>
    <cellStyle name="C￥AØ_laroux_2 14 5" xfId="5150"/>
    <cellStyle name="Ç¥ÁØ_laroux_2 14 5" xfId="5151"/>
    <cellStyle name="C￥AØ_laroux_2 14 6" xfId="5152"/>
    <cellStyle name="Ç¥ÁØ_laroux_2 14 6" xfId="5153"/>
    <cellStyle name="C￥AØ_laroux_2 14 7" xfId="5154"/>
    <cellStyle name="Ç¥ÁØ_laroux_2 14 7" xfId="5155"/>
    <cellStyle name="C￥AØ_laroux_2 14 8" xfId="5156"/>
    <cellStyle name="Ç¥ÁØ_laroux_2 14 8" xfId="5157"/>
    <cellStyle name="C￥AØ_laroux_2 14 9" xfId="5158"/>
    <cellStyle name="Ç¥ÁØ_laroux_2 14 9" xfId="5159"/>
    <cellStyle name="C￥AØ_laroux_2 15" xfId="2086"/>
    <cellStyle name="Ç¥ÁØ_laroux_2 15" xfId="2087"/>
    <cellStyle name="C￥AØ_laroux_2 16" xfId="2088"/>
    <cellStyle name="Ç¥ÁØ_laroux_2 16" xfId="2089"/>
    <cellStyle name="C￥AØ_laroux_2 17" xfId="2090"/>
    <cellStyle name="Ç¥ÁØ_laroux_2 17" xfId="2091"/>
    <cellStyle name="C￥AØ_laroux_2 18" xfId="2092"/>
    <cellStyle name="Ç¥ÁØ_laroux_2 18" xfId="2093"/>
    <cellStyle name="C￥AØ_laroux_2 19" xfId="2094"/>
    <cellStyle name="Ç¥ÁØ_laroux_2 19" xfId="2095"/>
    <cellStyle name="C￥AØ_laroux_2 2" xfId="2096"/>
    <cellStyle name="Ç¥ÁØ_laroux_2 2" xfId="2097"/>
    <cellStyle name="C￥AØ_laroux_2 20" xfId="2098"/>
    <cellStyle name="Ç¥ÁØ_laroux_2 20" xfId="2099"/>
    <cellStyle name="C￥AØ_laroux_2 21" xfId="2100"/>
    <cellStyle name="Ç¥ÁØ_laroux_2 21" xfId="2101"/>
    <cellStyle name="C￥AØ_laroux_2 22" xfId="2102"/>
    <cellStyle name="Ç¥ÁØ_laroux_2 22" xfId="2103"/>
    <cellStyle name="C￥AØ_laroux_2 23" xfId="2104"/>
    <cellStyle name="Ç¥ÁØ_laroux_2 23" xfId="2105"/>
    <cellStyle name="C￥AØ_laroux_2 24" xfId="2106"/>
    <cellStyle name="Ç¥ÁØ_laroux_2 24" xfId="2107"/>
    <cellStyle name="C￥AØ_laroux_2 25" xfId="2108"/>
    <cellStyle name="Ç¥ÁØ_laroux_2 25" xfId="2109"/>
    <cellStyle name="C￥AØ_laroux_2 26" xfId="2110"/>
    <cellStyle name="Ç¥ÁØ_laroux_2 26" xfId="2111"/>
    <cellStyle name="C￥AØ_laroux_2 27" xfId="2112"/>
    <cellStyle name="Ç¥ÁØ_laroux_2 27" xfId="2113"/>
    <cellStyle name="C￥AØ_laroux_2 28" xfId="2114"/>
    <cellStyle name="Ç¥ÁØ_laroux_2 28" xfId="2115"/>
    <cellStyle name="C￥AØ_laroux_2 29" xfId="2116"/>
    <cellStyle name="Ç¥ÁØ_laroux_2 29" xfId="2117"/>
    <cellStyle name="C￥AØ_laroux_2 3" xfId="2118"/>
    <cellStyle name="Ç¥ÁØ_laroux_2 3" xfId="2119"/>
    <cellStyle name="C￥AØ_laroux_2 30" xfId="2120"/>
    <cellStyle name="Ç¥ÁØ_laroux_2 30" xfId="2121"/>
    <cellStyle name="C￥AØ_laroux_2 31" xfId="2122"/>
    <cellStyle name="Ç¥ÁØ_laroux_2 31" xfId="2123"/>
    <cellStyle name="C￥AØ_laroux_2 32" xfId="2124"/>
    <cellStyle name="Ç¥ÁØ_laroux_2 32" xfId="2125"/>
    <cellStyle name="C￥AØ_laroux_2 33" xfId="2126"/>
    <cellStyle name="Ç¥ÁØ_laroux_2 33" xfId="2127"/>
    <cellStyle name="C￥AØ_laroux_2 34" xfId="2128"/>
    <cellStyle name="Ç¥ÁØ_laroux_2 34" xfId="2129"/>
    <cellStyle name="C￥AØ_laroux_2 35" xfId="2130"/>
    <cellStyle name="Ç¥ÁØ_laroux_2 35" xfId="2131"/>
    <cellStyle name="C￥AØ_laroux_2 36" xfId="2132"/>
    <cellStyle name="Ç¥ÁØ_laroux_2 36" xfId="2133"/>
    <cellStyle name="C￥AØ_laroux_2 37" xfId="2134"/>
    <cellStyle name="Ç¥ÁØ_laroux_2 37" xfId="2135"/>
    <cellStyle name="C￥AØ_laroux_2 38" xfId="2136"/>
    <cellStyle name="Ç¥ÁØ_laroux_2 38" xfId="2137"/>
    <cellStyle name="C￥AØ_laroux_2 39" xfId="2138"/>
    <cellStyle name="Ç¥ÁØ_laroux_2 39" xfId="2139"/>
    <cellStyle name="C￥AØ_laroux_2 4" xfId="2140"/>
    <cellStyle name="Ç¥ÁØ_laroux_2 4" xfId="2141"/>
    <cellStyle name="C￥AØ_laroux_2 40" xfId="2142"/>
    <cellStyle name="Ç¥ÁØ_laroux_2 40" xfId="2143"/>
    <cellStyle name="C￥AØ_laroux_2 41" xfId="2144"/>
    <cellStyle name="Ç¥ÁØ_laroux_2 41" xfId="2145"/>
    <cellStyle name="C￥AØ_laroux_2 5" xfId="2146"/>
    <cellStyle name="Ç¥ÁØ_laroux_2 5" xfId="2147"/>
    <cellStyle name="C￥AØ_laroux_2 6" xfId="2148"/>
    <cellStyle name="Ç¥ÁØ_laroux_2 6" xfId="2149"/>
    <cellStyle name="C￥AØ_laroux_2 7" xfId="2150"/>
    <cellStyle name="Ç¥ÁØ_laroux_2 7" xfId="2151"/>
    <cellStyle name="C￥AØ_laroux_2 8" xfId="2152"/>
    <cellStyle name="Ç¥ÁØ_laroux_2 8" xfId="2153"/>
    <cellStyle name="C￥AØ_laroux_2 9" xfId="2154"/>
    <cellStyle name="Ç¥ÁØ_laroux_2 9" xfId="2155"/>
    <cellStyle name="C￥AØ_laroux_2_Sheet1" xfId="124"/>
    <cellStyle name="Ç¥ÁØ_laroux_2_Sheet1" xfId="125"/>
    <cellStyle name="C￥AØ_laroux_2_Sheet1 10" xfId="2156"/>
    <cellStyle name="Ç¥ÁØ_laroux_2_Sheet1 10" xfId="2157"/>
    <cellStyle name="C￥AØ_laroux_2_Sheet1 11" xfId="2158"/>
    <cellStyle name="Ç¥ÁØ_laroux_2_Sheet1 11" xfId="2159"/>
    <cellStyle name="C￥AØ_laroux_2_Sheet1 12" xfId="2160"/>
    <cellStyle name="Ç¥ÁØ_laroux_2_Sheet1 12" xfId="2161"/>
    <cellStyle name="C￥AØ_laroux_2_Sheet1 13" xfId="2162"/>
    <cellStyle name="Ç¥ÁØ_laroux_2_Sheet1 13" xfId="2163"/>
    <cellStyle name="C￥AØ_laroux_2_Sheet1 14" xfId="2164"/>
    <cellStyle name="Ç¥ÁØ_laroux_2_Sheet1 14" xfId="2165"/>
    <cellStyle name="C￥AØ_laroux_2_Sheet1 14 10" xfId="5160"/>
    <cellStyle name="Ç¥ÁØ_laroux_2_Sheet1 14 10" xfId="5161"/>
    <cellStyle name="C￥AØ_laroux_2_Sheet1 14 11" xfId="5162"/>
    <cellStyle name="Ç¥ÁØ_laroux_2_Sheet1 14 11" xfId="5163"/>
    <cellStyle name="C￥AØ_laroux_2_Sheet1 14 12" xfId="5164"/>
    <cellStyle name="Ç¥ÁØ_laroux_2_Sheet1 14 12" xfId="5165"/>
    <cellStyle name="C￥AØ_laroux_2_Sheet1 14 13" xfId="5166"/>
    <cellStyle name="Ç¥ÁØ_laroux_2_Sheet1 14 13" xfId="5167"/>
    <cellStyle name="C￥AØ_laroux_2_Sheet1 14 14" xfId="5168"/>
    <cellStyle name="Ç¥ÁØ_laroux_2_Sheet1 14 14" xfId="5169"/>
    <cellStyle name="C￥AØ_laroux_2_Sheet1 14 15" xfId="5170"/>
    <cellStyle name="Ç¥ÁØ_laroux_2_Sheet1 14 15" xfId="5171"/>
    <cellStyle name="C￥AØ_laroux_2_Sheet1 14 16" xfId="5172"/>
    <cellStyle name="Ç¥ÁØ_laroux_2_Sheet1 14 16" xfId="5173"/>
    <cellStyle name="C￥AØ_laroux_2_Sheet1 14 17" xfId="5174"/>
    <cellStyle name="Ç¥ÁØ_laroux_2_Sheet1 14 17" xfId="5175"/>
    <cellStyle name="C￥AØ_laroux_2_Sheet1 14 18" xfId="5176"/>
    <cellStyle name="Ç¥ÁØ_laroux_2_Sheet1 14 18" xfId="5177"/>
    <cellStyle name="C￥AØ_laroux_2_Sheet1 14 19" xfId="5178"/>
    <cellStyle name="Ç¥ÁØ_laroux_2_Sheet1 14 19" xfId="5179"/>
    <cellStyle name="C￥AØ_laroux_2_Sheet1 14 2" xfId="5180"/>
    <cellStyle name="Ç¥ÁØ_laroux_2_Sheet1 14 2" xfId="5181"/>
    <cellStyle name="C￥AØ_laroux_2_Sheet1 14 20" xfId="5182"/>
    <cellStyle name="Ç¥ÁØ_laroux_2_Sheet1 14 20" xfId="5183"/>
    <cellStyle name="C￥AØ_laroux_2_Sheet1 14 21" xfId="5184"/>
    <cellStyle name="Ç¥ÁØ_laroux_2_Sheet1 14 21" xfId="5185"/>
    <cellStyle name="C￥AØ_laroux_2_Sheet1 14 22" xfId="5186"/>
    <cellStyle name="Ç¥ÁØ_laroux_2_Sheet1 14 22" xfId="5187"/>
    <cellStyle name="C￥AØ_laroux_2_Sheet1 14 23" xfId="5188"/>
    <cellStyle name="Ç¥ÁØ_laroux_2_Sheet1 14 23" xfId="5189"/>
    <cellStyle name="C￥AØ_laroux_2_Sheet1 14 24" xfId="5190"/>
    <cellStyle name="Ç¥ÁØ_laroux_2_Sheet1 14 24" xfId="5191"/>
    <cellStyle name="C￥AØ_laroux_2_Sheet1 14 25" xfId="5192"/>
    <cellStyle name="Ç¥ÁØ_laroux_2_Sheet1 14 25" xfId="5193"/>
    <cellStyle name="C￥AØ_laroux_2_Sheet1 14 26" xfId="5194"/>
    <cellStyle name="Ç¥ÁØ_laroux_2_Sheet1 14 26" xfId="5195"/>
    <cellStyle name="C￥AØ_laroux_2_Sheet1 14 27" xfId="5196"/>
    <cellStyle name="Ç¥ÁØ_laroux_2_Sheet1 14 27" xfId="5197"/>
    <cellStyle name="C￥AØ_laroux_2_Sheet1 14 28" xfId="5198"/>
    <cellStyle name="Ç¥ÁØ_laroux_2_Sheet1 14 28" xfId="5199"/>
    <cellStyle name="C￥AØ_laroux_2_Sheet1 14 29" xfId="5200"/>
    <cellStyle name="Ç¥ÁØ_laroux_2_Sheet1 14 29" xfId="5201"/>
    <cellStyle name="C￥AØ_laroux_2_Sheet1 14 3" xfId="5202"/>
    <cellStyle name="Ç¥ÁØ_laroux_2_Sheet1 14 3" xfId="5203"/>
    <cellStyle name="C￥AØ_laroux_2_Sheet1 14 30" xfId="5204"/>
    <cellStyle name="Ç¥ÁØ_laroux_2_Sheet1 14 30" xfId="5205"/>
    <cellStyle name="C￥AØ_laroux_2_Sheet1 14 31" xfId="5206"/>
    <cellStyle name="Ç¥ÁØ_laroux_2_Sheet1 14 31" xfId="5207"/>
    <cellStyle name="C￥AØ_laroux_2_Sheet1 14 32" xfId="5208"/>
    <cellStyle name="Ç¥ÁØ_laroux_2_Sheet1 14 32" xfId="5209"/>
    <cellStyle name="C￥AØ_laroux_2_Sheet1 14 33" xfId="5210"/>
    <cellStyle name="Ç¥ÁØ_laroux_2_Sheet1 14 33" xfId="5211"/>
    <cellStyle name="C￥AØ_laroux_2_Sheet1 14 34" xfId="5212"/>
    <cellStyle name="Ç¥ÁØ_laroux_2_Sheet1 14 34" xfId="5213"/>
    <cellStyle name="C￥AØ_laroux_2_Sheet1 14 35" xfId="5214"/>
    <cellStyle name="Ç¥ÁØ_laroux_2_Sheet1 14 35" xfId="5215"/>
    <cellStyle name="C￥AØ_laroux_2_Sheet1 14 36" xfId="5216"/>
    <cellStyle name="Ç¥ÁØ_laroux_2_Sheet1 14 36" xfId="5217"/>
    <cellStyle name="C￥AØ_laroux_2_Sheet1 14 37" xfId="5218"/>
    <cellStyle name="Ç¥ÁØ_laroux_2_Sheet1 14 37" xfId="5219"/>
    <cellStyle name="C￥AØ_laroux_2_Sheet1 14 38" xfId="5220"/>
    <cellStyle name="Ç¥ÁØ_laroux_2_Sheet1 14 38" xfId="5221"/>
    <cellStyle name="C￥AØ_laroux_2_Sheet1 14 39" xfId="5222"/>
    <cellStyle name="Ç¥ÁØ_laroux_2_Sheet1 14 39" xfId="5223"/>
    <cellStyle name="C￥AØ_laroux_2_Sheet1 14 4" xfId="5224"/>
    <cellStyle name="Ç¥ÁØ_laroux_2_Sheet1 14 4" xfId="5225"/>
    <cellStyle name="C￥AØ_laroux_2_Sheet1 14 40" xfId="5226"/>
    <cellStyle name="Ç¥ÁØ_laroux_2_Sheet1 14 40" xfId="5227"/>
    <cellStyle name="C￥AØ_laroux_2_Sheet1 14 5" xfId="5228"/>
    <cellStyle name="Ç¥ÁØ_laroux_2_Sheet1 14 5" xfId="5229"/>
    <cellStyle name="C￥AØ_laroux_2_Sheet1 14 6" xfId="5230"/>
    <cellStyle name="Ç¥ÁØ_laroux_2_Sheet1 14 6" xfId="5231"/>
    <cellStyle name="C￥AØ_laroux_2_Sheet1 14 7" xfId="5232"/>
    <cellStyle name="Ç¥ÁØ_laroux_2_Sheet1 14 7" xfId="5233"/>
    <cellStyle name="C￥AØ_laroux_2_Sheet1 14 8" xfId="5234"/>
    <cellStyle name="Ç¥ÁØ_laroux_2_Sheet1 14 8" xfId="5235"/>
    <cellStyle name="C￥AØ_laroux_2_Sheet1 14 9" xfId="5236"/>
    <cellStyle name="Ç¥ÁØ_laroux_2_Sheet1 14 9" xfId="5237"/>
    <cellStyle name="C￥AØ_laroux_2_Sheet1 15" xfId="2166"/>
    <cellStyle name="Ç¥ÁØ_laroux_2_Sheet1 15" xfId="2167"/>
    <cellStyle name="C￥AØ_laroux_2_Sheet1 16" xfId="2168"/>
    <cellStyle name="Ç¥ÁØ_laroux_2_Sheet1 16" xfId="2169"/>
    <cellStyle name="C￥AØ_laroux_2_Sheet1 17" xfId="2170"/>
    <cellStyle name="Ç¥ÁØ_laroux_2_Sheet1 17" xfId="2171"/>
    <cellStyle name="C￥AØ_laroux_2_Sheet1 18" xfId="2172"/>
    <cellStyle name="Ç¥ÁØ_laroux_2_Sheet1 18" xfId="2173"/>
    <cellStyle name="C￥AØ_laroux_2_Sheet1 19" xfId="2174"/>
    <cellStyle name="Ç¥ÁØ_laroux_2_Sheet1 19" xfId="2175"/>
    <cellStyle name="C￥AØ_laroux_2_Sheet1 2" xfId="2176"/>
    <cellStyle name="Ç¥ÁØ_laroux_2_Sheet1 2" xfId="2177"/>
    <cellStyle name="C￥AØ_laroux_2_Sheet1 20" xfId="2178"/>
    <cellStyle name="Ç¥ÁØ_laroux_2_Sheet1 20" xfId="2179"/>
    <cellStyle name="C￥AØ_laroux_2_Sheet1 21" xfId="2180"/>
    <cellStyle name="Ç¥ÁØ_laroux_2_Sheet1 21" xfId="2181"/>
    <cellStyle name="C￥AØ_laroux_2_Sheet1 22" xfId="2182"/>
    <cellStyle name="Ç¥ÁØ_laroux_2_Sheet1 22" xfId="2183"/>
    <cellStyle name="C￥AØ_laroux_2_Sheet1 23" xfId="2184"/>
    <cellStyle name="Ç¥ÁØ_laroux_2_Sheet1 23" xfId="2185"/>
    <cellStyle name="C￥AØ_laroux_2_Sheet1 24" xfId="2186"/>
    <cellStyle name="Ç¥ÁØ_laroux_2_Sheet1 24" xfId="2187"/>
    <cellStyle name="C￥AØ_laroux_2_Sheet1 25" xfId="2188"/>
    <cellStyle name="Ç¥ÁØ_laroux_2_Sheet1 25" xfId="2189"/>
    <cellStyle name="C￥AØ_laroux_2_Sheet1 26" xfId="2190"/>
    <cellStyle name="Ç¥ÁØ_laroux_2_Sheet1 26" xfId="2191"/>
    <cellStyle name="C￥AØ_laroux_2_Sheet1 27" xfId="2192"/>
    <cellStyle name="Ç¥ÁØ_laroux_2_Sheet1 27" xfId="2193"/>
    <cellStyle name="C￥AØ_laroux_2_Sheet1 28" xfId="2194"/>
    <cellStyle name="Ç¥ÁØ_laroux_2_Sheet1 28" xfId="2195"/>
    <cellStyle name="C￥AØ_laroux_2_Sheet1 29" xfId="2196"/>
    <cellStyle name="Ç¥ÁØ_laroux_2_Sheet1 29" xfId="2197"/>
    <cellStyle name="C￥AØ_laroux_2_Sheet1 3" xfId="2198"/>
    <cellStyle name="Ç¥ÁØ_laroux_2_Sheet1 3" xfId="2199"/>
    <cellStyle name="C￥AØ_laroux_2_Sheet1 30" xfId="2200"/>
    <cellStyle name="Ç¥ÁØ_laroux_2_Sheet1 30" xfId="2201"/>
    <cellStyle name="C￥AØ_laroux_2_Sheet1 31" xfId="2202"/>
    <cellStyle name="Ç¥ÁØ_laroux_2_Sheet1 31" xfId="2203"/>
    <cellStyle name="C￥AØ_laroux_2_Sheet1 32" xfId="2204"/>
    <cellStyle name="Ç¥ÁØ_laroux_2_Sheet1 32" xfId="2205"/>
    <cellStyle name="C￥AØ_laroux_2_Sheet1 33" xfId="2206"/>
    <cellStyle name="Ç¥ÁØ_laroux_2_Sheet1 33" xfId="2207"/>
    <cellStyle name="C￥AØ_laroux_2_Sheet1 34" xfId="2208"/>
    <cellStyle name="Ç¥ÁØ_laroux_2_Sheet1 34" xfId="2209"/>
    <cellStyle name="C￥AØ_laroux_2_Sheet1 35" xfId="2210"/>
    <cellStyle name="Ç¥ÁØ_laroux_2_Sheet1 35" xfId="2211"/>
    <cellStyle name="C￥AØ_laroux_2_Sheet1 36" xfId="2212"/>
    <cellStyle name="Ç¥ÁØ_laroux_2_Sheet1 36" xfId="2213"/>
    <cellStyle name="C￥AØ_laroux_2_Sheet1 37" xfId="2214"/>
    <cellStyle name="Ç¥ÁØ_laroux_2_Sheet1 37" xfId="2215"/>
    <cellStyle name="C￥AØ_laroux_2_Sheet1 38" xfId="2216"/>
    <cellStyle name="Ç¥ÁØ_laroux_2_Sheet1 38" xfId="2217"/>
    <cellStyle name="C￥AØ_laroux_2_Sheet1 39" xfId="2218"/>
    <cellStyle name="Ç¥ÁØ_laroux_2_Sheet1 39" xfId="2219"/>
    <cellStyle name="C￥AØ_laroux_2_Sheet1 4" xfId="2220"/>
    <cellStyle name="Ç¥ÁØ_laroux_2_Sheet1 4" xfId="2221"/>
    <cellStyle name="C￥AØ_laroux_2_Sheet1 40" xfId="2222"/>
    <cellStyle name="Ç¥ÁØ_laroux_2_Sheet1 40" xfId="2223"/>
    <cellStyle name="C￥AØ_laroux_2_Sheet1 41" xfId="2224"/>
    <cellStyle name="Ç¥ÁØ_laroux_2_Sheet1 41" xfId="2225"/>
    <cellStyle name="C￥AØ_laroux_2_Sheet1 5" xfId="2226"/>
    <cellStyle name="Ç¥ÁØ_laroux_2_Sheet1 5" xfId="2227"/>
    <cellStyle name="C￥AØ_laroux_2_Sheet1 6" xfId="2228"/>
    <cellStyle name="Ç¥ÁØ_laroux_2_Sheet1 6" xfId="2229"/>
    <cellStyle name="C￥AØ_laroux_2_Sheet1 7" xfId="2230"/>
    <cellStyle name="Ç¥ÁØ_laroux_2_Sheet1 7" xfId="2231"/>
    <cellStyle name="C￥AØ_laroux_2_Sheet1 8" xfId="2232"/>
    <cellStyle name="Ç¥ÁØ_laroux_2_Sheet1 8" xfId="2233"/>
    <cellStyle name="C￥AØ_laroux_2_Sheet1 9" xfId="2234"/>
    <cellStyle name="Ç¥ÁØ_laroux_2_Sheet1 9" xfId="2235"/>
    <cellStyle name="C￥AØ_laroux_3" xfId="126"/>
    <cellStyle name="Ç¥ÁØ_laroux_3" xfId="127"/>
    <cellStyle name="C￥AØ_laroux_3 10" xfId="2236"/>
    <cellStyle name="Ç¥ÁØ_laroux_3 10" xfId="2237"/>
    <cellStyle name="C￥AØ_laroux_3 11" xfId="2238"/>
    <cellStyle name="Ç¥ÁØ_laroux_3 11" xfId="2239"/>
    <cellStyle name="C￥AØ_laroux_3 12" xfId="2240"/>
    <cellStyle name="Ç¥ÁØ_laroux_3 12" xfId="2241"/>
    <cellStyle name="C￥AØ_laroux_3 13" xfId="2242"/>
    <cellStyle name="Ç¥ÁØ_laroux_3 13" xfId="2243"/>
    <cellStyle name="C￥AØ_laroux_3 14" xfId="2244"/>
    <cellStyle name="Ç¥ÁØ_laroux_3 14" xfId="2245"/>
    <cellStyle name="C￥AØ_laroux_3 14 10" xfId="5238"/>
    <cellStyle name="Ç¥ÁØ_laroux_3 14 10" xfId="5239"/>
    <cellStyle name="C￥AØ_laroux_3 14 11" xfId="5240"/>
    <cellStyle name="Ç¥ÁØ_laroux_3 14 11" xfId="5241"/>
    <cellStyle name="C￥AØ_laroux_3 14 12" xfId="5242"/>
    <cellStyle name="Ç¥ÁØ_laroux_3 14 12" xfId="5243"/>
    <cellStyle name="C￥AØ_laroux_3 14 13" xfId="5244"/>
    <cellStyle name="Ç¥ÁØ_laroux_3 14 13" xfId="5245"/>
    <cellStyle name="C￥AØ_laroux_3 14 14" xfId="5246"/>
    <cellStyle name="Ç¥ÁØ_laroux_3 14 14" xfId="5247"/>
    <cellStyle name="C￥AØ_laroux_3 14 15" xfId="5248"/>
    <cellStyle name="Ç¥ÁØ_laroux_3 14 15" xfId="5249"/>
    <cellStyle name="C￥AØ_laroux_3 14 16" xfId="5250"/>
    <cellStyle name="Ç¥ÁØ_laroux_3 14 16" xfId="5251"/>
    <cellStyle name="C￥AØ_laroux_3 14 17" xfId="5252"/>
    <cellStyle name="Ç¥ÁØ_laroux_3 14 17" xfId="5253"/>
    <cellStyle name="C￥AØ_laroux_3 14 18" xfId="5254"/>
    <cellStyle name="Ç¥ÁØ_laroux_3 14 18" xfId="5255"/>
    <cellStyle name="C￥AØ_laroux_3 14 19" xfId="5256"/>
    <cellStyle name="Ç¥ÁØ_laroux_3 14 19" xfId="5257"/>
    <cellStyle name="C￥AØ_laroux_3 14 2" xfId="5258"/>
    <cellStyle name="Ç¥ÁØ_laroux_3 14 2" xfId="5259"/>
    <cellStyle name="C￥AØ_laroux_3 14 20" xfId="5260"/>
    <cellStyle name="Ç¥ÁØ_laroux_3 14 20" xfId="5261"/>
    <cellStyle name="C￥AØ_laroux_3 14 21" xfId="5262"/>
    <cellStyle name="Ç¥ÁØ_laroux_3 14 21" xfId="5263"/>
    <cellStyle name="C￥AØ_laroux_3 14 22" xfId="5264"/>
    <cellStyle name="Ç¥ÁØ_laroux_3 14 22" xfId="5265"/>
    <cellStyle name="C￥AØ_laroux_3 14 23" xfId="5266"/>
    <cellStyle name="Ç¥ÁØ_laroux_3 14 23" xfId="5267"/>
    <cellStyle name="C￥AØ_laroux_3 14 24" xfId="5268"/>
    <cellStyle name="Ç¥ÁØ_laroux_3 14 24" xfId="5269"/>
    <cellStyle name="C￥AØ_laroux_3 14 25" xfId="5270"/>
    <cellStyle name="Ç¥ÁØ_laroux_3 14 25" xfId="5271"/>
    <cellStyle name="C￥AØ_laroux_3 14 26" xfId="5272"/>
    <cellStyle name="Ç¥ÁØ_laroux_3 14 26" xfId="5273"/>
    <cellStyle name="C￥AØ_laroux_3 14 27" xfId="5274"/>
    <cellStyle name="Ç¥ÁØ_laroux_3 14 27" xfId="5275"/>
    <cellStyle name="C￥AØ_laroux_3 14 28" xfId="5276"/>
    <cellStyle name="Ç¥ÁØ_laroux_3 14 28" xfId="5277"/>
    <cellStyle name="C￥AØ_laroux_3 14 29" xfId="5278"/>
    <cellStyle name="Ç¥ÁØ_laroux_3 14 29" xfId="5279"/>
    <cellStyle name="C￥AØ_laroux_3 14 3" xfId="5280"/>
    <cellStyle name="Ç¥ÁØ_laroux_3 14 3" xfId="5281"/>
    <cellStyle name="C￥AØ_laroux_3 14 30" xfId="5282"/>
    <cellStyle name="Ç¥ÁØ_laroux_3 14 30" xfId="5283"/>
    <cellStyle name="C￥AØ_laroux_3 14 31" xfId="5284"/>
    <cellStyle name="Ç¥ÁØ_laroux_3 14 31" xfId="5285"/>
    <cellStyle name="C￥AØ_laroux_3 14 32" xfId="5286"/>
    <cellStyle name="Ç¥ÁØ_laroux_3 14 32" xfId="5287"/>
    <cellStyle name="C￥AØ_laroux_3 14 33" xfId="5288"/>
    <cellStyle name="Ç¥ÁØ_laroux_3 14 33" xfId="5289"/>
    <cellStyle name="C￥AØ_laroux_3 14 34" xfId="5290"/>
    <cellStyle name="Ç¥ÁØ_laroux_3 14 34" xfId="5291"/>
    <cellStyle name="C￥AØ_laroux_3 14 35" xfId="5292"/>
    <cellStyle name="Ç¥ÁØ_laroux_3 14 35" xfId="5293"/>
    <cellStyle name="C￥AØ_laroux_3 14 36" xfId="5294"/>
    <cellStyle name="Ç¥ÁØ_laroux_3 14 36" xfId="5295"/>
    <cellStyle name="C￥AØ_laroux_3 14 37" xfId="5296"/>
    <cellStyle name="Ç¥ÁØ_laroux_3 14 37" xfId="5297"/>
    <cellStyle name="C￥AØ_laroux_3 14 38" xfId="5298"/>
    <cellStyle name="Ç¥ÁØ_laroux_3 14 38" xfId="5299"/>
    <cellStyle name="C￥AØ_laroux_3 14 39" xfId="5300"/>
    <cellStyle name="Ç¥ÁØ_laroux_3 14 39" xfId="5301"/>
    <cellStyle name="C￥AØ_laroux_3 14 4" xfId="5302"/>
    <cellStyle name="Ç¥ÁØ_laroux_3 14 4" xfId="5303"/>
    <cellStyle name="C￥AØ_laroux_3 14 40" xfId="5304"/>
    <cellStyle name="Ç¥ÁØ_laroux_3 14 40" xfId="5305"/>
    <cellStyle name="C￥AØ_laroux_3 14 5" xfId="5306"/>
    <cellStyle name="Ç¥ÁØ_laroux_3 14 5" xfId="5307"/>
    <cellStyle name="C￥AØ_laroux_3 14 6" xfId="5308"/>
    <cellStyle name="Ç¥ÁØ_laroux_3 14 6" xfId="5309"/>
    <cellStyle name="C￥AØ_laroux_3 14 7" xfId="5310"/>
    <cellStyle name="Ç¥ÁØ_laroux_3 14 7" xfId="5311"/>
    <cellStyle name="C￥AØ_laroux_3 14 8" xfId="5312"/>
    <cellStyle name="Ç¥ÁØ_laroux_3 14 8" xfId="5313"/>
    <cellStyle name="C￥AØ_laroux_3 14 9" xfId="5314"/>
    <cellStyle name="Ç¥ÁØ_laroux_3 14 9" xfId="5315"/>
    <cellStyle name="C￥AØ_laroux_3 15" xfId="2246"/>
    <cellStyle name="Ç¥ÁØ_laroux_3 15" xfId="2247"/>
    <cellStyle name="C￥AØ_laroux_3 16" xfId="2248"/>
    <cellStyle name="Ç¥ÁØ_laroux_3 16" xfId="2249"/>
    <cellStyle name="C￥AØ_laroux_3 17" xfId="2250"/>
    <cellStyle name="Ç¥ÁØ_laroux_3 17" xfId="2251"/>
    <cellStyle name="C￥AØ_laroux_3 18" xfId="2252"/>
    <cellStyle name="Ç¥ÁØ_laroux_3 18" xfId="2253"/>
    <cellStyle name="C￥AØ_laroux_3 19" xfId="2254"/>
    <cellStyle name="Ç¥ÁØ_laroux_3 19" xfId="2255"/>
    <cellStyle name="C￥AØ_laroux_3 2" xfId="2256"/>
    <cellStyle name="Ç¥ÁØ_laroux_3 2" xfId="2257"/>
    <cellStyle name="C￥AØ_laroux_3 20" xfId="2258"/>
    <cellStyle name="Ç¥ÁØ_laroux_3 20" xfId="2259"/>
    <cellStyle name="C￥AØ_laroux_3 21" xfId="2260"/>
    <cellStyle name="Ç¥ÁØ_laroux_3 21" xfId="2261"/>
    <cellStyle name="C￥AØ_laroux_3 22" xfId="2262"/>
    <cellStyle name="Ç¥ÁØ_laroux_3 22" xfId="2263"/>
    <cellStyle name="C￥AØ_laroux_3 23" xfId="2264"/>
    <cellStyle name="Ç¥ÁØ_laroux_3 23" xfId="2265"/>
    <cellStyle name="C￥AØ_laroux_3 24" xfId="2266"/>
    <cellStyle name="Ç¥ÁØ_laroux_3 24" xfId="2267"/>
    <cellStyle name="C￥AØ_laroux_3 25" xfId="2268"/>
    <cellStyle name="Ç¥ÁØ_laroux_3 25" xfId="2269"/>
    <cellStyle name="C￥AØ_laroux_3 26" xfId="2270"/>
    <cellStyle name="Ç¥ÁØ_laroux_3 26" xfId="2271"/>
    <cellStyle name="C￥AØ_laroux_3 27" xfId="2272"/>
    <cellStyle name="Ç¥ÁØ_laroux_3 27" xfId="2273"/>
    <cellStyle name="C￥AØ_laroux_3 28" xfId="2274"/>
    <cellStyle name="Ç¥ÁØ_laroux_3 28" xfId="2275"/>
    <cellStyle name="C￥AØ_laroux_3 29" xfId="2276"/>
    <cellStyle name="Ç¥ÁØ_laroux_3 29" xfId="2277"/>
    <cellStyle name="C￥AØ_laroux_3 3" xfId="2278"/>
    <cellStyle name="Ç¥ÁØ_laroux_3 3" xfId="2279"/>
    <cellStyle name="C￥AØ_laroux_3 30" xfId="2280"/>
    <cellStyle name="Ç¥ÁØ_laroux_3 30" xfId="2281"/>
    <cellStyle name="C￥AØ_laroux_3 31" xfId="2282"/>
    <cellStyle name="Ç¥ÁØ_laroux_3 31" xfId="2283"/>
    <cellStyle name="C￥AØ_laroux_3 32" xfId="2284"/>
    <cellStyle name="Ç¥ÁØ_laroux_3 32" xfId="2285"/>
    <cellStyle name="C￥AØ_laroux_3 33" xfId="2286"/>
    <cellStyle name="Ç¥ÁØ_laroux_3 33" xfId="2287"/>
    <cellStyle name="C￥AØ_laroux_3 34" xfId="2288"/>
    <cellStyle name="Ç¥ÁØ_laroux_3 34" xfId="2289"/>
    <cellStyle name="C￥AØ_laroux_3 35" xfId="2290"/>
    <cellStyle name="Ç¥ÁØ_laroux_3 35" xfId="2291"/>
    <cellStyle name="C￥AØ_laroux_3 36" xfId="2292"/>
    <cellStyle name="Ç¥ÁØ_laroux_3 36" xfId="2293"/>
    <cellStyle name="C￥AØ_laroux_3 37" xfId="2294"/>
    <cellStyle name="Ç¥ÁØ_laroux_3 37" xfId="2295"/>
    <cellStyle name="C￥AØ_laroux_3 38" xfId="2296"/>
    <cellStyle name="Ç¥ÁØ_laroux_3 38" xfId="2297"/>
    <cellStyle name="C￥AØ_laroux_3 39" xfId="2298"/>
    <cellStyle name="Ç¥ÁØ_laroux_3 39" xfId="2299"/>
    <cellStyle name="C￥AØ_laroux_3 4" xfId="2300"/>
    <cellStyle name="Ç¥ÁØ_laroux_3 4" xfId="2301"/>
    <cellStyle name="C￥AØ_laroux_3 40" xfId="2302"/>
    <cellStyle name="Ç¥ÁØ_laroux_3 40" xfId="2303"/>
    <cellStyle name="C￥AØ_laroux_3 41" xfId="2304"/>
    <cellStyle name="Ç¥ÁØ_laroux_3 41" xfId="2305"/>
    <cellStyle name="C￥AØ_laroux_3 5" xfId="2306"/>
    <cellStyle name="Ç¥ÁØ_laroux_3 5" xfId="2307"/>
    <cellStyle name="C￥AØ_laroux_3 6" xfId="2308"/>
    <cellStyle name="Ç¥ÁØ_laroux_3 6" xfId="2309"/>
    <cellStyle name="C￥AØ_laroux_3 7" xfId="2310"/>
    <cellStyle name="Ç¥ÁØ_laroux_3 7" xfId="2311"/>
    <cellStyle name="C￥AØ_laroux_3 8" xfId="2312"/>
    <cellStyle name="Ç¥ÁØ_laroux_3 8" xfId="2313"/>
    <cellStyle name="C￥AØ_laroux_3 9" xfId="2314"/>
    <cellStyle name="Ç¥ÁØ_laroux_3 9" xfId="2315"/>
    <cellStyle name="C￥AØ_laroux_4" xfId="128"/>
    <cellStyle name="Ç¥ÁØ_laroux_4" xfId="129"/>
    <cellStyle name="C￥AØ_laroux_4 10" xfId="2316"/>
    <cellStyle name="Ç¥ÁØ_laroux_4 10" xfId="2317"/>
    <cellStyle name="C￥AØ_laroux_4 11" xfId="2318"/>
    <cellStyle name="Ç¥ÁØ_laroux_4 11" xfId="2319"/>
    <cellStyle name="C￥AØ_laroux_4 12" xfId="2320"/>
    <cellStyle name="Ç¥ÁØ_laroux_4 12" xfId="2321"/>
    <cellStyle name="C￥AØ_laroux_4 13" xfId="2322"/>
    <cellStyle name="Ç¥ÁØ_laroux_4 13" xfId="2323"/>
    <cellStyle name="C￥AØ_laroux_4 14" xfId="2324"/>
    <cellStyle name="Ç¥ÁØ_laroux_4 14" xfId="2325"/>
    <cellStyle name="C￥AØ_laroux_4 15" xfId="2326"/>
    <cellStyle name="Ç¥ÁØ_laroux_4 15" xfId="2327"/>
    <cellStyle name="C￥AØ_laroux_4 16" xfId="2328"/>
    <cellStyle name="Ç¥ÁØ_laroux_4 16" xfId="2329"/>
    <cellStyle name="C￥AØ_laroux_4 17" xfId="2330"/>
    <cellStyle name="Ç¥ÁØ_laroux_4 17" xfId="2331"/>
    <cellStyle name="C￥AØ_laroux_4 18" xfId="2332"/>
    <cellStyle name="Ç¥ÁØ_laroux_4 18" xfId="2333"/>
    <cellStyle name="C￥AØ_laroux_4 19" xfId="2334"/>
    <cellStyle name="Ç¥ÁØ_laroux_4 19" xfId="2335"/>
    <cellStyle name="C￥AØ_laroux_4 2" xfId="2336"/>
    <cellStyle name="Ç¥ÁØ_laroux_4 2" xfId="2337"/>
    <cellStyle name="C￥AØ_laroux_4 20" xfId="2338"/>
    <cellStyle name="Ç¥ÁØ_laroux_4 20" xfId="2339"/>
    <cellStyle name="C￥AØ_laroux_4 21" xfId="2340"/>
    <cellStyle name="Ç¥ÁØ_laroux_4 21" xfId="2341"/>
    <cellStyle name="C￥AØ_laroux_4 22" xfId="2342"/>
    <cellStyle name="Ç¥ÁØ_laroux_4 22" xfId="2343"/>
    <cellStyle name="C￥AØ_laroux_4 23" xfId="2344"/>
    <cellStyle name="Ç¥ÁØ_laroux_4 23" xfId="2345"/>
    <cellStyle name="C￥AØ_laroux_4 24" xfId="2346"/>
    <cellStyle name="Ç¥ÁØ_laroux_4 24" xfId="2347"/>
    <cellStyle name="C￥AØ_laroux_4 25" xfId="2348"/>
    <cellStyle name="Ç¥ÁØ_laroux_4 25" xfId="2349"/>
    <cellStyle name="C￥AØ_laroux_4 26" xfId="2350"/>
    <cellStyle name="Ç¥ÁØ_laroux_4 26" xfId="2351"/>
    <cellStyle name="C￥AØ_laroux_4 27" xfId="2352"/>
    <cellStyle name="Ç¥ÁØ_laroux_4 27" xfId="2353"/>
    <cellStyle name="C￥AØ_laroux_4 28" xfId="2354"/>
    <cellStyle name="Ç¥ÁØ_laroux_4 28" xfId="2355"/>
    <cellStyle name="C￥AØ_laroux_4 29" xfId="2356"/>
    <cellStyle name="Ç¥ÁØ_laroux_4 29" xfId="2357"/>
    <cellStyle name="C￥AØ_laroux_4 3" xfId="2358"/>
    <cellStyle name="Ç¥ÁØ_laroux_4 3" xfId="2359"/>
    <cellStyle name="C￥AØ_laroux_4 30" xfId="2360"/>
    <cellStyle name="Ç¥ÁØ_laroux_4 30" xfId="2361"/>
    <cellStyle name="C￥AØ_laroux_4 31" xfId="2362"/>
    <cellStyle name="Ç¥ÁØ_laroux_4 31" xfId="2363"/>
    <cellStyle name="C￥AØ_laroux_4 32" xfId="2364"/>
    <cellStyle name="Ç¥ÁØ_laroux_4 32" xfId="2365"/>
    <cellStyle name="C￥AØ_laroux_4 33" xfId="2366"/>
    <cellStyle name="Ç¥ÁØ_laroux_4 33" xfId="2367"/>
    <cellStyle name="C￥AØ_laroux_4 34" xfId="2368"/>
    <cellStyle name="Ç¥ÁØ_laroux_4 34" xfId="2369"/>
    <cellStyle name="C￥AØ_laroux_4 35" xfId="2370"/>
    <cellStyle name="Ç¥ÁØ_laroux_4 35" xfId="2371"/>
    <cellStyle name="C￥AØ_laroux_4 36" xfId="2372"/>
    <cellStyle name="Ç¥ÁØ_laroux_4 36" xfId="2373"/>
    <cellStyle name="C￥AØ_laroux_4 37" xfId="2374"/>
    <cellStyle name="Ç¥ÁØ_laroux_4 37" xfId="2375"/>
    <cellStyle name="C￥AØ_laroux_4 38" xfId="2376"/>
    <cellStyle name="Ç¥ÁØ_laroux_4 38" xfId="2377"/>
    <cellStyle name="C￥AØ_laroux_4 39" xfId="2378"/>
    <cellStyle name="Ç¥ÁØ_laroux_4 39" xfId="2379"/>
    <cellStyle name="C￥AØ_laroux_4 4" xfId="2380"/>
    <cellStyle name="Ç¥ÁØ_laroux_4 4" xfId="2381"/>
    <cellStyle name="C￥AØ_laroux_4 40" xfId="2382"/>
    <cellStyle name="Ç¥ÁØ_laroux_4 40" xfId="2383"/>
    <cellStyle name="C￥AØ_laroux_4 41" xfId="2384"/>
    <cellStyle name="Ç¥ÁØ_laroux_4 41" xfId="2385"/>
    <cellStyle name="C￥AØ_laroux_4 5" xfId="2386"/>
    <cellStyle name="Ç¥ÁØ_laroux_4 5" xfId="2387"/>
    <cellStyle name="C￥AØ_laroux_4 6" xfId="2388"/>
    <cellStyle name="Ç¥ÁØ_laroux_4 6" xfId="2389"/>
    <cellStyle name="C￥AØ_laroux_4 7" xfId="2390"/>
    <cellStyle name="Ç¥ÁØ_laroux_4 7" xfId="2391"/>
    <cellStyle name="C￥AØ_laroux_4 8" xfId="2392"/>
    <cellStyle name="Ç¥ÁØ_laroux_4 8" xfId="2393"/>
    <cellStyle name="C￥AØ_laroux_4 9" xfId="2394"/>
    <cellStyle name="Ç¥ÁØ_laroux_4 9" xfId="2395"/>
    <cellStyle name="C￥AØ_laroux_Sheet1" xfId="130"/>
    <cellStyle name="Ç¥ÁØ_laroux_Sheet1" xfId="131"/>
    <cellStyle name="C￥AØ_laroux_Sheet1 10" xfId="2396"/>
    <cellStyle name="Ç¥ÁØ_laroux_Sheet1 10" xfId="2397"/>
    <cellStyle name="C￥AØ_laroux_Sheet1 11" xfId="2398"/>
    <cellStyle name="Ç¥ÁØ_laroux_Sheet1 11" xfId="2399"/>
    <cellStyle name="C￥AØ_laroux_Sheet1 12" xfId="2400"/>
    <cellStyle name="Ç¥ÁØ_laroux_Sheet1 12" xfId="2401"/>
    <cellStyle name="C￥AØ_laroux_Sheet1 13" xfId="2402"/>
    <cellStyle name="Ç¥ÁØ_laroux_Sheet1 13" xfId="2403"/>
    <cellStyle name="C￥AØ_laroux_Sheet1 14" xfId="2404"/>
    <cellStyle name="Ç¥ÁØ_laroux_Sheet1 14" xfId="2405"/>
    <cellStyle name="C￥AØ_laroux_Sheet1 14 10" xfId="5316"/>
    <cellStyle name="Ç¥ÁØ_laroux_Sheet1 14 10" xfId="5317"/>
    <cellStyle name="C￥AØ_laroux_Sheet1 14 11" xfId="5318"/>
    <cellStyle name="Ç¥ÁØ_laroux_Sheet1 14 11" xfId="5319"/>
    <cellStyle name="C￥AØ_laroux_Sheet1 14 12" xfId="5320"/>
    <cellStyle name="Ç¥ÁØ_laroux_Sheet1 14 12" xfId="5321"/>
    <cellStyle name="C￥AØ_laroux_Sheet1 14 13" xfId="5322"/>
    <cellStyle name="Ç¥ÁØ_laroux_Sheet1 14 13" xfId="5323"/>
    <cellStyle name="C￥AØ_laroux_Sheet1 14 14" xfId="5324"/>
    <cellStyle name="Ç¥ÁØ_laroux_Sheet1 14 14" xfId="5325"/>
    <cellStyle name="C￥AØ_laroux_Sheet1 14 15" xfId="5326"/>
    <cellStyle name="Ç¥ÁØ_laroux_Sheet1 14 15" xfId="5327"/>
    <cellStyle name="C￥AØ_laroux_Sheet1 14 16" xfId="5328"/>
    <cellStyle name="Ç¥ÁØ_laroux_Sheet1 14 16" xfId="5329"/>
    <cellStyle name="C￥AØ_laroux_Sheet1 14 17" xfId="5330"/>
    <cellStyle name="Ç¥ÁØ_laroux_Sheet1 14 17" xfId="5331"/>
    <cellStyle name="C￥AØ_laroux_Sheet1 14 18" xfId="5332"/>
    <cellStyle name="Ç¥ÁØ_laroux_Sheet1 14 18" xfId="5333"/>
    <cellStyle name="C￥AØ_laroux_Sheet1 14 19" xfId="5334"/>
    <cellStyle name="Ç¥ÁØ_laroux_Sheet1 14 19" xfId="5335"/>
    <cellStyle name="C￥AØ_laroux_Sheet1 14 2" xfId="5336"/>
    <cellStyle name="Ç¥ÁØ_laroux_Sheet1 14 2" xfId="5337"/>
    <cellStyle name="C￥AØ_laroux_Sheet1 14 20" xfId="5338"/>
    <cellStyle name="Ç¥ÁØ_laroux_Sheet1 14 20" xfId="5339"/>
    <cellStyle name="C￥AØ_laroux_Sheet1 14 21" xfId="5340"/>
    <cellStyle name="Ç¥ÁØ_laroux_Sheet1 14 21" xfId="5341"/>
    <cellStyle name="C￥AØ_laroux_Sheet1 14 22" xfId="5342"/>
    <cellStyle name="Ç¥ÁØ_laroux_Sheet1 14 22" xfId="5343"/>
    <cellStyle name="C￥AØ_laroux_Sheet1 14 23" xfId="5344"/>
    <cellStyle name="Ç¥ÁØ_laroux_Sheet1 14 23" xfId="5345"/>
    <cellStyle name="C￥AØ_laroux_Sheet1 14 24" xfId="5346"/>
    <cellStyle name="Ç¥ÁØ_laroux_Sheet1 14 24" xfId="5347"/>
    <cellStyle name="C￥AØ_laroux_Sheet1 14 25" xfId="5348"/>
    <cellStyle name="Ç¥ÁØ_laroux_Sheet1 14 25" xfId="5349"/>
    <cellStyle name="C￥AØ_laroux_Sheet1 14 26" xfId="5350"/>
    <cellStyle name="Ç¥ÁØ_laroux_Sheet1 14 26" xfId="5351"/>
    <cellStyle name="C￥AØ_laroux_Sheet1 14 27" xfId="5352"/>
    <cellStyle name="Ç¥ÁØ_laroux_Sheet1 14 27" xfId="5353"/>
    <cellStyle name="C￥AØ_laroux_Sheet1 14 28" xfId="5354"/>
    <cellStyle name="Ç¥ÁØ_laroux_Sheet1 14 28" xfId="5355"/>
    <cellStyle name="C￥AØ_laroux_Sheet1 14 29" xfId="5356"/>
    <cellStyle name="Ç¥ÁØ_laroux_Sheet1 14 29" xfId="5357"/>
    <cellStyle name="C￥AØ_laroux_Sheet1 14 3" xfId="5358"/>
    <cellStyle name="Ç¥ÁØ_laroux_Sheet1 14 3" xfId="5359"/>
    <cellStyle name="C￥AØ_laroux_Sheet1 14 30" xfId="5360"/>
    <cellStyle name="Ç¥ÁØ_laroux_Sheet1 14 30" xfId="5361"/>
    <cellStyle name="C￥AØ_laroux_Sheet1 14 31" xfId="5362"/>
    <cellStyle name="Ç¥ÁØ_laroux_Sheet1 14 31" xfId="5363"/>
    <cellStyle name="C￥AØ_laroux_Sheet1 14 32" xfId="5364"/>
    <cellStyle name="Ç¥ÁØ_laroux_Sheet1 14 32" xfId="5365"/>
    <cellStyle name="C￥AØ_laroux_Sheet1 14 33" xfId="5366"/>
    <cellStyle name="Ç¥ÁØ_laroux_Sheet1 14 33" xfId="5367"/>
    <cellStyle name="C￥AØ_laroux_Sheet1 14 34" xfId="5368"/>
    <cellStyle name="Ç¥ÁØ_laroux_Sheet1 14 34" xfId="5369"/>
    <cellStyle name="C￥AØ_laroux_Sheet1 14 35" xfId="5370"/>
    <cellStyle name="Ç¥ÁØ_laroux_Sheet1 14 35" xfId="5371"/>
    <cellStyle name="C￥AØ_laroux_Sheet1 14 36" xfId="5372"/>
    <cellStyle name="Ç¥ÁØ_laroux_Sheet1 14 36" xfId="5373"/>
    <cellStyle name="C￥AØ_laroux_Sheet1 14 37" xfId="5374"/>
    <cellStyle name="Ç¥ÁØ_laroux_Sheet1 14 37" xfId="5375"/>
    <cellStyle name="C￥AØ_laroux_Sheet1 14 38" xfId="5376"/>
    <cellStyle name="Ç¥ÁØ_laroux_Sheet1 14 38" xfId="5377"/>
    <cellStyle name="C￥AØ_laroux_Sheet1 14 39" xfId="5378"/>
    <cellStyle name="Ç¥ÁØ_laroux_Sheet1 14 39" xfId="5379"/>
    <cellStyle name="C￥AØ_laroux_Sheet1 14 4" xfId="5380"/>
    <cellStyle name="Ç¥ÁØ_laroux_Sheet1 14 4" xfId="5381"/>
    <cellStyle name="C￥AØ_laroux_Sheet1 14 40" xfId="5382"/>
    <cellStyle name="Ç¥ÁØ_laroux_Sheet1 14 40" xfId="5383"/>
    <cellStyle name="C￥AØ_laroux_Sheet1 14 5" xfId="5384"/>
    <cellStyle name="Ç¥ÁØ_laroux_Sheet1 14 5" xfId="5385"/>
    <cellStyle name="C￥AØ_laroux_Sheet1 14 6" xfId="5386"/>
    <cellStyle name="Ç¥ÁØ_laroux_Sheet1 14 6" xfId="5387"/>
    <cellStyle name="C￥AØ_laroux_Sheet1 14 7" xfId="5388"/>
    <cellStyle name="Ç¥ÁØ_laroux_Sheet1 14 7" xfId="5389"/>
    <cellStyle name="C￥AØ_laroux_Sheet1 14 8" xfId="5390"/>
    <cellStyle name="Ç¥ÁØ_laroux_Sheet1 14 8" xfId="5391"/>
    <cellStyle name="C￥AØ_laroux_Sheet1 14 9" xfId="5392"/>
    <cellStyle name="Ç¥ÁØ_laroux_Sheet1 14 9" xfId="5393"/>
    <cellStyle name="C￥AØ_laroux_Sheet1 15" xfId="2406"/>
    <cellStyle name="Ç¥ÁØ_laroux_Sheet1 15" xfId="2407"/>
    <cellStyle name="C￥AØ_laroux_Sheet1 16" xfId="2408"/>
    <cellStyle name="Ç¥ÁØ_laroux_Sheet1 16" xfId="2409"/>
    <cellStyle name="C￥AØ_laroux_Sheet1 17" xfId="2410"/>
    <cellStyle name="Ç¥ÁØ_laroux_Sheet1 17" xfId="2411"/>
    <cellStyle name="C￥AØ_laroux_Sheet1 18" xfId="2412"/>
    <cellStyle name="Ç¥ÁØ_laroux_Sheet1 18" xfId="2413"/>
    <cellStyle name="C￥AØ_laroux_Sheet1 19" xfId="2414"/>
    <cellStyle name="Ç¥ÁØ_laroux_Sheet1 19" xfId="2415"/>
    <cellStyle name="C￥AØ_laroux_Sheet1 2" xfId="2416"/>
    <cellStyle name="Ç¥ÁØ_laroux_Sheet1 2" xfId="2417"/>
    <cellStyle name="C￥AØ_laroux_Sheet1 20" xfId="2418"/>
    <cellStyle name="Ç¥ÁØ_laroux_Sheet1 20" xfId="2419"/>
    <cellStyle name="C￥AØ_laroux_Sheet1 21" xfId="2420"/>
    <cellStyle name="Ç¥ÁØ_laroux_Sheet1 21" xfId="2421"/>
    <cellStyle name="C￥AØ_laroux_Sheet1 22" xfId="2422"/>
    <cellStyle name="Ç¥ÁØ_laroux_Sheet1 22" xfId="2423"/>
    <cellStyle name="C￥AØ_laroux_Sheet1 23" xfId="2424"/>
    <cellStyle name="Ç¥ÁØ_laroux_Sheet1 23" xfId="2425"/>
    <cellStyle name="C￥AØ_laroux_Sheet1 24" xfId="2426"/>
    <cellStyle name="Ç¥ÁØ_laroux_Sheet1 24" xfId="2427"/>
    <cellStyle name="C￥AØ_laroux_Sheet1 25" xfId="2428"/>
    <cellStyle name="Ç¥ÁØ_laroux_Sheet1 25" xfId="2429"/>
    <cellStyle name="C￥AØ_laroux_Sheet1 26" xfId="2430"/>
    <cellStyle name="Ç¥ÁØ_laroux_Sheet1 26" xfId="2431"/>
    <cellStyle name="C￥AØ_laroux_Sheet1 27" xfId="2432"/>
    <cellStyle name="Ç¥ÁØ_laroux_Sheet1 27" xfId="2433"/>
    <cellStyle name="C￥AØ_laroux_Sheet1 28" xfId="2434"/>
    <cellStyle name="Ç¥ÁØ_laroux_Sheet1 28" xfId="2435"/>
    <cellStyle name="C￥AØ_laroux_Sheet1 29" xfId="2436"/>
    <cellStyle name="Ç¥ÁØ_laroux_Sheet1 29" xfId="2437"/>
    <cellStyle name="C￥AØ_laroux_Sheet1 3" xfId="2438"/>
    <cellStyle name="Ç¥ÁØ_laroux_Sheet1 3" xfId="2439"/>
    <cellStyle name="C￥AØ_laroux_Sheet1 30" xfId="2440"/>
    <cellStyle name="Ç¥ÁØ_laroux_Sheet1 30" xfId="2441"/>
    <cellStyle name="C￥AØ_laroux_Sheet1 31" xfId="2442"/>
    <cellStyle name="Ç¥ÁØ_laroux_Sheet1 31" xfId="2443"/>
    <cellStyle name="C￥AØ_laroux_Sheet1 32" xfId="2444"/>
    <cellStyle name="Ç¥ÁØ_laroux_Sheet1 32" xfId="2445"/>
    <cellStyle name="C￥AØ_laroux_Sheet1 33" xfId="2446"/>
    <cellStyle name="Ç¥ÁØ_laroux_Sheet1 33" xfId="2447"/>
    <cellStyle name="C￥AØ_laroux_Sheet1 34" xfId="2448"/>
    <cellStyle name="Ç¥ÁØ_laroux_Sheet1 34" xfId="2449"/>
    <cellStyle name="C￥AØ_laroux_Sheet1 35" xfId="2450"/>
    <cellStyle name="Ç¥ÁØ_laroux_Sheet1 35" xfId="2451"/>
    <cellStyle name="C￥AØ_laroux_Sheet1 36" xfId="2452"/>
    <cellStyle name="Ç¥ÁØ_laroux_Sheet1 36" xfId="2453"/>
    <cellStyle name="C￥AØ_laroux_Sheet1 37" xfId="2454"/>
    <cellStyle name="Ç¥ÁØ_laroux_Sheet1 37" xfId="2455"/>
    <cellStyle name="C￥AØ_laroux_Sheet1 38" xfId="2456"/>
    <cellStyle name="Ç¥ÁØ_laroux_Sheet1 38" xfId="2457"/>
    <cellStyle name="C￥AØ_laroux_Sheet1 39" xfId="2458"/>
    <cellStyle name="Ç¥ÁØ_laroux_Sheet1 39" xfId="2459"/>
    <cellStyle name="C￥AØ_laroux_Sheet1 4" xfId="2460"/>
    <cellStyle name="Ç¥ÁØ_laroux_Sheet1 4" xfId="2461"/>
    <cellStyle name="C￥AØ_laroux_Sheet1 40" xfId="2462"/>
    <cellStyle name="Ç¥ÁØ_laroux_Sheet1 40" xfId="2463"/>
    <cellStyle name="C￥AØ_laroux_Sheet1 41" xfId="2464"/>
    <cellStyle name="Ç¥ÁØ_laroux_Sheet1 41" xfId="2465"/>
    <cellStyle name="C￥AØ_laroux_Sheet1 5" xfId="2466"/>
    <cellStyle name="Ç¥ÁØ_laroux_Sheet1 5" xfId="2467"/>
    <cellStyle name="C￥AØ_laroux_Sheet1 6" xfId="2468"/>
    <cellStyle name="Ç¥ÁØ_laroux_Sheet1 6" xfId="2469"/>
    <cellStyle name="C￥AØ_laroux_Sheet1 7" xfId="2470"/>
    <cellStyle name="Ç¥ÁØ_laroux_Sheet1 7" xfId="2471"/>
    <cellStyle name="C￥AØ_laroux_Sheet1 8" xfId="2472"/>
    <cellStyle name="Ç¥ÁØ_laroux_Sheet1 8" xfId="2473"/>
    <cellStyle name="C￥AØ_laroux_Sheet1 9" xfId="2474"/>
    <cellStyle name="Ç¥ÁØ_laroux_Sheet1 9" xfId="2475"/>
    <cellStyle name="C￥AØ_Sheet1" xfId="132"/>
    <cellStyle name="Ç¥ÁØ_Sheet1" xfId="133"/>
    <cellStyle name="C￥AØ_Sheet1 10" xfId="2476"/>
    <cellStyle name="Ç¥ÁØ_Sheet1 10" xfId="2477"/>
    <cellStyle name="C￥AØ_Sheet1 11" xfId="2478"/>
    <cellStyle name="Ç¥ÁØ_Sheet1 11" xfId="2479"/>
    <cellStyle name="C￥AØ_Sheet1 12" xfId="2480"/>
    <cellStyle name="Ç¥ÁØ_Sheet1 12" xfId="2481"/>
    <cellStyle name="C￥AØ_Sheet1 12 10" xfId="5394"/>
    <cellStyle name="Ç¥ÁØ_Sheet1 13" xfId="2482"/>
    <cellStyle name="C￥AØ_Sheet1 14" xfId="2483"/>
    <cellStyle name="Ç¥ÁØ_Sheet1 14" xfId="2484"/>
    <cellStyle name="C￥AØ_Sheet1 14 10" xfId="5395"/>
    <cellStyle name="Ç¥ÁØ_Sheet1 14 10" xfId="5396"/>
    <cellStyle name="C￥AØ_Sheet1 14 11" xfId="5397"/>
    <cellStyle name="Ç¥ÁØ_Sheet1 14 11" xfId="5398"/>
    <cellStyle name="C￥AØ_Sheet1 14 12" xfId="5399"/>
    <cellStyle name="Ç¥ÁØ_Sheet1 14 12" xfId="5400"/>
    <cellStyle name="C￥AØ_Sheet1 14 13" xfId="5401"/>
    <cellStyle name="Ç¥ÁØ_Sheet1 14 13" xfId="5402"/>
    <cellStyle name="C￥AØ_Sheet1 14 14" xfId="5403"/>
    <cellStyle name="Ç¥ÁØ_Sheet1 14 14" xfId="5404"/>
    <cellStyle name="C￥AØ_Sheet1 14 15" xfId="5405"/>
    <cellStyle name="Ç¥ÁØ_Sheet1 14 15" xfId="5406"/>
    <cellStyle name="C￥AØ_Sheet1 14 16" xfId="5407"/>
    <cellStyle name="Ç¥ÁØ_Sheet1 14 16" xfId="5408"/>
    <cellStyle name="C￥AØ_Sheet1 14 17" xfId="5409"/>
    <cellStyle name="Ç¥ÁØ_Sheet1 14 17" xfId="5410"/>
    <cellStyle name="C￥AØ_Sheet1 14 18" xfId="5411"/>
    <cellStyle name="Ç¥ÁØ_Sheet1 14 18" xfId="5412"/>
    <cellStyle name="C￥AØ_Sheet1 14 19" xfId="5413"/>
    <cellStyle name="Ç¥ÁØ_Sheet1 14 19" xfId="5414"/>
    <cellStyle name="C￥AØ_Sheet1 14 2" xfId="5415"/>
    <cellStyle name="Ç¥ÁØ_Sheet1 14 2" xfId="5416"/>
    <cellStyle name="C￥AØ_Sheet1 14 20" xfId="5417"/>
    <cellStyle name="Ç¥ÁØ_Sheet1 14 20" xfId="5418"/>
    <cellStyle name="C￥AØ_Sheet1 14 21" xfId="5419"/>
    <cellStyle name="Ç¥ÁØ_Sheet1 14 21" xfId="5420"/>
    <cellStyle name="C￥AØ_Sheet1 14 22" xfId="5421"/>
    <cellStyle name="Ç¥ÁØ_Sheet1 14 22" xfId="5422"/>
    <cellStyle name="C￥AØ_Sheet1 14 23" xfId="5423"/>
    <cellStyle name="Ç¥ÁØ_Sheet1 14 23" xfId="5424"/>
    <cellStyle name="C￥AØ_Sheet1 14 24" xfId="5425"/>
    <cellStyle name="Ç¥ÁØ_Sheet1 14 24" xfId="5426"/>
    <cellStyle name="C￥AØ_Sheet1 14 25" xfId="5427"/>
    <cellStyle name="Ç¥ÁØ_Sheet1 14 25" xfId="5428"/>
    <cellStyle name="C￥AØ_Sheet1 14 26" xfId="5429"/>
    <cellStyle name="Ç¥ÁØ_Sheet1 14 26" xfId="5430"/>
    <cellStyle name="C￥AØ_Sheet1 14 27" xfId="5431"/>
    <cellStyle name="Ç¥ÁØ_Sheet1 14 27" xfId="5432"/>
    <cellStyle name="C￥AØ_Sheet1 14 28" xfId="5433"/>
    <cellStyle name="Ç¥ÁØ_Sheet1 14 28" xfId="5434"/>
    <cellStyle name="C￥AØ_Sheet1 14 29" xfId="5435"/>
    <cellStyle name="Ç¥ÁØ_Sheet1 14 29" xfId="5436"/>
    <cellStyle name="C￥AØ_Sheet1 14 3" xfId="5437"/>
    <cellStyle name="Ç¥ÁØ_Sheet1 14 3" xfId="5438"/>
    <cellStyle name="C￥AØ_Sheet1 14 30" xfId="5439"/>
    <cellStyle name="Ç¥ÁØ_Sheet1 14 30" xfId="5440"/>
    <cellStyle name="C￥AØ_Sheet1 14 31" xfId="5441"/>
    <cellStyle name="Ç¥ÁØ_Sheet1 14 31" xfId="5442"/>
    <cellStyle name="C￥AØ_Sheet1 14 32" xfId="5443"/>
    <cellStyle name="Ç¥ÁØ_Sheet1 14 32" xfId="5444"/>
    <cellStyle name="C￥AØ_Sheet1 14 33" xfId="5445"/>
    <cellStyle name="Ç¥ÁØ_Sheet1 14 33" xfId="5446"/>
    <cellStyle name="C￥AØ_Sheet1 14 34" xfId="5447"/>
    <cellStyle name="Ç¥ÁØ_Sheet1 14 34" xfId="5448"/>
    <cellStyle name="C￥AØ_Sheet1 14 35" xfId="5449"/>
    <cellStyle name="Ç¥ÁØ_Sheet1 14 35" xfId="5450"/>
    <cellStyle name="C￥AØ_Sheet1 14 36" xfId="5451"/>
    <cellStyle name="Ç¥ÁØ_Sheet1 14 36" xfId="5452"/>
    <cellStyle name="C￥AØ_Sheet1 14 37" xfId="5453"/>
    <cellStyle name="Ç¥ÁØ_Sheet1 14 37" xfId="5454"/>
    <cellStyle name="C￥AØ_Sheet1 14 38" xfId="5455"/>
    <cellStyle name="Ç¥ÁØ_Sheet1 14 38" xfId="5456"/>
    <cellStyle name="C￥AØ_Sheet1 14 39" xfId="5457"/>
    <cellStyle name="Ç¥ÁØ_Sheet1 14 39" xfId="5458"/>
    <cellStyle name="C￥AØ_Sheet1 14 4" xfId="5459"/>
    <cellStyle name="Ç¥ÁØ_Sheet1 14 4" xfId="5460"/>
    <cellStyle name="C￥AØ_Sheet1 14 40" xfId="5461"/>
    <cellStyle name="Ç¥ÁØ_Sheet1 14 40" xfId="5462"/>
    <cellStyle name="C￥AØ_Sheet1 14 5" xfId="5463"/>
    <cellStyle name="Ç¥ÁØ_Sheet1 14 5" xfId="5464"/>
    <cellStyle name="C￥AØ_Sheet1 14 6" xfId="5465"/>
    <cellStyle name="Ç¥ÁØ_Sheet1 14 6" xfId="5466"/>
    <cellStyle name="C￥AØ_Sheet1 14 7" xfId="5467"/>
    <cellStyle name="Ç¥ÁØ_Sheet1 14 7" xfId="5468"/>
    <cellStyle name="C￥AØ_Sheet1 14 8" xfId="5469"/>
    <cellStyle name="Ç¥ÁØ_Sheet1 14 8" xfId="5470"/>
    <cellStyle name="C￥AØ_Sheet1 14 9" xfId="5471"/>
    <cellStyle name="Ç¥ÁØ_Sheet1 14 9" xfId="5472"/>
    <cellStyle name="C￥AØ_Sheet1 15" xfId="2485"/>
    <cellStyle name="Ç¥ÁØ_Sheet1 15" xfId="2486"/>
    <cellStyle name="C￥AØ_Sheet1 16" xfId="2487"/>
    <cellStyle name="Ç¥ÁØ_Sheet1 16" xfId="2488"/>
    <cellStyle name="C￥AØ_Sheet1 17" xfId="2489"/>
    <cellStyle name="Ç¥ÁØ_Sheet1 17" xfId="2490"/>
    <cellStyle name="C￥AØ_Sheet1 18" xfId="2491"/>
    <cellStyle name="Ç¥ÁØ_Sheet1 18" xfId="2492"/>
    <cellStyle name="C￥AØ_Sheet1 19" xfId="2493"/>
    <cellStyle name="Ç¥ÁØ_Sheet1 19" xfId="2494"/>
    <cellStyle name="C￥AØ_Sheet1 2" xfId="2495"/>
    <cellStyle name="Ç¥ÁØ_Sheet1 2" xfId="2496"/>
    <cellStyle name="C￥AØ_Sheet1 20" xfId="2497"/>
    <cellStyle name="Ç¥ÁØ_Sheet1 20" xfId="2498"/>
    <cellStyle name="C￥AØ_Sheet1 21" xfId="2499"/>
    <cellStyle name="Ç¥ÁØ_Sheet1 21" xfId="2500"/>
    <cellStyle name="C￥AØ_Sheet1 22" xfId="2501"/>
    <cellStyle name="Ç¥ÁØ_Sheet1 22" xfId="2502"/>
    <cellStyle name="C￥AØ_Sheet1 23" xfId="2503"/>
    <cellStyle name="Ç¥ÁØ_Sheet1 23" xfId="2504"/>
    <cellStyle name="C￥AØ_Sheet1 24" xfId="2505"/>
    <cellStyle name="Ç¥ÁØ_Sheet1 24" xfId="2506"/>
    <cellStyle name="C￥AØ_Sheet1 25" xfId="2507"/>
    <cellStyle name="Ç¥ÁØ_Sheet1 25" xfId="2508"/>
    <cellStyle name="C￥AØ_Sheet1 26" xfId="2509"/>
    <cellStyle name="Ç¥ÁØ_Sheet1 26" xfId="2510"/>
    <cellStyle name="C￥AØ_Sheet1 27" xfId="2511"/>
    <cellStyle name="Ç¥ÁØ_Sheet1 27" xfId="2512"/>
    <cellStyle name="C￥AØ_Sheet1 28" xfId="2513"/>
    <cellStyle name="Ç¥ÁØ_Sheet1 28" xfId="2514"/>
    <cellStyle name="C￥AØ_Sheet1 29" xfId="2515"/>
    <cellStyle name="Ç¥ÁØ_Sheet1 29" xfId="2516"/>
    <cellStyle name="C￥AØ_Sheet1 3" xfId="2517"/>
    <cellStyle name="Ç¥ÁØ_Sheet1 3" xfId="2518"/>
    <cellStyle name="C￥AØ_Sheet1 30" xfId="2519"/>
    <cellStyle name="Ç¥ÁØ_Sheet1 30" xfId="2520"/>
    <cellStyle name="C￥AØ_Sheet1 31" xfId="2521"/>
    <cellStyle name="Ç¥ÁØ_Sheet1 31" xfId="2522"/>
    <cellStyle name="C￥AØ_Sheet1 32" xfId="2523"/>
    <cellStyle name="Ç¥ÁØ_Sheet1 32" xfId="2524"/>
    <cellStyle name="C￥AØ_Sheet1 33" xfId="2525"/>
    <cellStyle name="Ç¥ÁØ_Sheet1 33" xfId="2526"/>
    <cellStyle name="C￥AØ_Sheet1 34" xfId="2527"/>
    <cellStyle name="Ç¥ÁØ_Sheet1 34" xfId="2528"/>
    <cellStyle name="C￥AØ_Sheet1 35" xfId="2529"/>
    <cellStyle name="Ç¥ÁØ_Sheet1 35" xfId="2530"/>
    <cellStyle name="C￥AØ_Sheet1 36" xfId="2531"/>
    <cellStyle name="Ç¥ÁØ_Sheet1 36" xfId="2532"/>
    <cellStyle name="C￥AØ_Sheet1 37" xfId="2533"/>
    <cellStyle name="Ç¥ÁØ_Sheet1 37" xfId="2534"/>
    <cellStyle name="C￥AØ_Sheet1 38" xfId="2535"/>
    <cellStyle name="Ç¥ÁØ_Sheet1 38" xfId="2536"/>
    <cellStyle name="C￥AØ_Sheet1 39" xfId="2537"/>
    <cellStyle name="Ç¥ÁØ_Sheet1 39" xfId="2538"/>
    <cellStyle name="C￥AØ_Sheet1 4" xfId="2539"/>
    <cellStyle name="Ç¥ÁØ_Sheet1 4" xfId="2540"/>
    <cellStyle name="C￥AØ_Sheet1 40" xfId="2541"/>
    <cellStyle name="Ç¥ÁØ_Sheet1 40" xfId="2542"/>
    <cellStyle name="C￥AØ_Sheet1 41" xfId="2543"/>
    <cellStyle name="Ç¥ÁØ_Sheet1 41" xfId="2544"/>
    <cellStyle name="C￥AØ_Sheet1 5" xfId="2545"/>
    <cellStyle name="Ç¥ÁØ_Sheet1 5" xfId="2546"/>
    <cellStyle name="C￥AØ_Sheet1 6" xfId="2547"/>
    <cellStyle name="Ç¥ÁØ_Sheet1 6" xfId="2548"/>
    <cellStyle name="C￥AØ_Sheet1 7" xfId="2549"/>
    <cellStyle name="Ç¥ÁØ_Sheet1 7" xfId="2550"/>
    <cellStyle name="C￥AØ_Sheet1 8" xfId="2551"/>
    <cellStyle name="Ç¥ÁØ_Sheet1 8" xfId="2552"/>
    <cellStyle name="C￥AØ_Sheet1 9" xfId="2553"/>
    <cellStyle name="Ç¥ÁØ_Sheet1 9" xfId="2554"/>
    <cellStyle name="Calculation" xfId="2555"/>
    <cellStyle name="Calculation 2" xfId="2556"/>
    <cellStyle name="Calculation 2 2" xfId="3052"/>
    <cellStyle name="Calculation 2 3" xfId="5473"/>
    <cellStyle name="Calculation 3" xfId="3053"/>
    <cellStyle name="Calculation_010_주택건설" xfId="3054"/>
    <cellStyle name="category" xfId="134"/>
    <cellStyle name="category 2" xfId="2557"/>
    <cellStyle name="Check Cell" xfId="2558"/>
    <cellStyle name="Check Cell 2" xfId="2559"/>
    <cellStyle name="Check Cell 2 2" xfId="5474"/>
    <cellStyle name="Check Cell 3" xfId="5475"/>
    <cellStyle name="Check Cell_010_주택건설" xfId="3055"/>
    <cellStyle name="Comma [0]_ SG&amp;A Bridge " xfId="135"/>
    <cellStyle name="comma zerodec" xfId="3056"/>
    <cellStyle name="Comma_ SG&amp;A Bridge " xfId="136"/>
    <cellStyle name="Comma0" xfId="137"/>
    <cellStyle name="Comma0 2" xfId="2560"/>
    <cellStyle name="Curren?_x0012_퐀_x0017_?" xfId="138"/>
    <cellStyle name="Curren?_x0012_퐀_x0017_? 2" xfId="2561"/>
    <cellStyle name="Currency [0]_ SG&amp;A Bridge " xfId="139"/>
    <cellStyle name="Currency_ SG&amp;A Bridge " xfId="140"/>
    <cellStyle name="Currency0" xfId="141"/>
    <cellStyle name="Currency0 2" xfId="2562"/>
    <cellStyle name="Currency0 3" xfId="3057"/>
    <cellStyle name="Currency0 3 2" xfId="5476"/>
    <cellStyle name="Currency1" xfId="3058"/>
    <cellStyle name="Date" xfId="142"/>
    <cellStyle name="Date 2" xfId="2563"/>
    <cellStyle name="Dollar (zero dec)" xfId="3059"/>
    <cellStyle name="Euro" xfId="143"/>
    <cellStyle name="Explanatory Text" xfId="2564"/>
    <cellStyle name="Explanatory Text 2" xfId="3060"/>
    <cellStyle name="Explanatory Text 3" xfId="5477"/>
    <cellStyle name="Explanatory Text_010_주택건설" xfId="3061"/>
    <cellStyle name="Fixed" xfId="144"/>
    <cellStyle name="Fixed 2" xfId="2565"/>
    <cellStyle name="Good" xfId="2566"/>
    <cellStyle name="Good 2" xfId="2567"/>
    <cellStyle name="Good 2 2" xfId="5478"/>
    <cellStyle name="Good 3" xfId="5479"/>
    <cellStyle name="Good_010_주택건설" xfId="3062"/>
    <cellStyle name="Grey" xfId="145"/>
    <cellStyle name="Grey 2" xfId="2568"/>
    <cellStyle name="Grey 2 2" xfId="3063"/>
    <cellStyle name="Grey 2 3" xfId="5480"/>
    <cellStyle name="Grey 3" xfId="3064"/>
    <cellStyle name="HEADER" xfId="146"/>
    <cellStyle name="HEADER 2" xfId="2569"/>
    <cellStyle name="Header1" xfId="147"/>
    <cellStyle name="Header1 2" xfId="2570"/>
    <cellStyle name="Header2" xfId="148"/>
    <cellStyle name="Header2 2" xfId="149"/>
    <cellStyle name="Header2 2 2" xfId="2571"/>
    <cellStyle name="Header2 2 2 2" xfId="3065"/>
    <cellStyle name="Header2 2 3" xfId="3066"/>
    <cellStyle name="Header2 3" xfId="150"/>
    <cellStyle name="Header2 3 2" xfId="2572"/>
    <cellStyle name="Header2 3 2 2" xfId="3067"/>
    <cellStyle name="Header2 3 3" xfId="3068"/>
    <cellStyle name="Header2 4" xfId="2573"/>
    <cellStyle name="Header2 4 2" xfId="3069"/>
    <cellStyle name="Header2 5" xfId="3070"/>
    <cellStyle name="Heading 1" xfId="151"/>
    <cellStyle name="Heading 1 2" xfId="2574"/>
    <cellStyle name="Heading 1 2 2" xfId="3071"/>
    <cellStyle name="Heading 1 2 3" xfId="5481"/>
    <cellStyle name="Heading 1 3" xfId="3072"/>
    <cellStyle name="Heading 2" xfId="152"/>
    <cellStyle name="Heading 2 2" xfId="2575"/>
    <cellStyle name="Heading 2 2 2" xfId="3073"/>
    <cellStyle name="Heading 2 2 3" xfId="5482"/>
    <cellStyle name="Heading 2 3" xfId="3074"/>
    <cellStyle name="Heading 3" xfId="2576"/>
    <cellStyle name="Heading 3 2" xfId="3075"/>
    <cellStyle name="Heading 3 2 2" xfId="5483"/>
    <cellStyle name="Heading 3 3" xfId="5484"/>
    <cellStyle name="Heading 3_010_주택건설" xfId="3076"/>
    <cellStyle name="Heading 4" xfId="2577"/>
    <cellStyle name="Heading 4 2" xfId="3077"/>
    <cellStyle name="Heading 4 3" xfId="5485"/>
    <cellStyle name="Heading 4_010_주택건설" xfId="3078"/>
    <cellStyle name="HEADING1" xfId="153"/>
    <cellStyle name="HEADING1 2" xfId="2578"/>
    <cellStyle name="HEADING2" xfId="154"/>
    <cellStyle name="HEADING2 2" xfId="2579"/>
    <cellStyle name="Hyperlink" xfId="3079"/>
    <cellStyle name="Input" xfId="2580"/>
    <cellStyle name="Input [yellow]" xfId="155"/>
    <cellStyle name="Input [yellow] 2" xfId="156"/>
    <cellStyle name="Input [yellow] 2 2" xfId="2581"/>
    <cellStyle name="Input [yellow] 3" xfId="157"/>
    <cellStyle name="Input [yellow] 3 2" xfId="2582"/>
    <cellStyle name="Input [yellow] 3 3" xfId="3080"/>
    <cellStyle name="Input [yellow] 4" xfId="158"/>
    <cellStyle name="Input [yellow] 4 2" xfId="2583"/>
    <cellStyle name="Input [yellow] 5" xfId="2584"/>
    <cellStyle name="Input [yellow] 5 2" xfId="3081"/>
    <cellStyle name="Input 10" xfId="2585"/>
    <cellStyle name="Input 11" xfId="2586"/>
    <cellStyle name="Input 12" xfId="2587"/>
    <cellStyle name="Input 13" xfId="2588"/>
    <cellStyle name="Input 14" xfId="2589"/>
    <cellStyle name="Input 15" xfId="2590"/>
    <cellStyle name="Input 16" xfId="2591"/>
    <cellStyle name="Input 17" xfId="2592"/>
    <cellStyle name="Input 18" xfId="2593"/>
    <cellStyle name="Input 19" xfId="2594"/>
    <cellStyle name="Input 2" xfId="2595"/>
    <cellStyle name="Input 2 2" xfId="3082"/>
    <cellStyle name="Input 2 3" xfId="5486"/>
    <cellStyle name="Input 20" xfId="2596"/>
    <cellStyle name="Input 21" xfId="2597"/>
    <cellStyle name="Input 22" xfId="2598"/>
    <cellStyle name="Input 23" xfId="2599"/>
    <cellStyle name="Input 24" xfId="2600"/>
    <cellStyle name="Input 25" xfId="2601"/>
    <cellStyle name="Input 26" xfId="2602"/>
    <cellStyle name="Input 27" xfId="2603"/>
    <cellStyle name="Input 28" xfId="2604"/>
    <cellStyle name="Input 29" xfId="2605"/>
    <cellStyle name="Input 3" xfId="2606"/>
    <cellStyle name="Input 3 2" xfId="3083"/>
    <cellStyle name="Input 3 3" xfId="5487"/>
    <cellStyle name="Input 30" xfId="5488"/>
    <cellStyle name="Input 31" xfId="5489"/>
    <cellStyle name="Input 32" xfId="5490"/>
    <cellStyle name="Input 4" xfId="2607"/>
    <cellStyle name="Input 5" xfId="2608"/>
    <cellStyle name="Input 6" xfId="2609"/>
    <cellStyle name="Input 7" xfId="2610"/>
    <cellStyle name="Input 8" xfId="2611"/>
    <cellStyle name="Input 9" xfId="2612"/>
    <cellStyle name="Input_010_주택건설" xfId="3084"/>
    <cellStyle name="Linked Cell" xfId="2613"/>
    <cellStyle name="Linked Cell 2" xfId="3085"/>
    <cellStyle name="Linked Cell 3" xfId="5491"/>
    <cellStyle name="Linked Cell_010_주택건설" xfId="3086"/>
    <cellStyle name="Millares [0]_2AV_M_M " xfId="3087"/>
    <cellStyle name="Milliers [0]_Arabian Spec" xfId="3088"/>
    <cellStyle name="Milliers_Arabian Spec" xfId="3089"/>
    <cellStyle name="Model" xfId="159"/>
    <cellStyle name="Model 2" xfId="160"/>
    <cellStyle name="Model 2 2" xfId="352"/>
    <cellStyle name="Model 2 2 2" xfId="354"/>
    <cellStyle name="Model 2 2 2 2" xfId="3091"/>
    <cellStyle name="Model 2 2 2 2 2" xfId="5492"/>
    <cellStyle name="Model 2 2 2 2 2 2" xfId="6020"/>
    <cellStyle name="Model 2 2 2 2 2 2 2" xfId="6128"/>
    <cellStyle name="Model 2 2 2 2 3" xfId="6019"/>
    <cellStyle name="Model 2 2 2 2 3 2" xfId="6127"/>
    <cellStyle name="Model 2 2 2 3" xfId="5493"/>
    <cellStyle name="Model 2 2 2 3 2" xfId="5494"/>
    <cellStyle name="Model 2 2 2 3 2 2" xfId="6022"/>
    <cellStyle name="Model 2 2 2 3 2 2 2" xfId="6130"/>
    <cellStyle name="Model 2 2 2 3 3" xfId="6021"/>
    <cellStyle name="Model 2 2 2 3 3 2" xfId="6129"/>
    <cellStyle name="Model 2 2 2 4" xfId="5495"/>
    <cellStyle name="Model 2 2 2 4 2" xfId="6023"/>
    <cellStyle name="Model 2 2 2 4 2 2" xfId="6131"/>
    <cellStyle name="Model 2 2 3" xfId="3090"/>
    <cellStyle name="Model 2 2 3 2" xfId="5496"/>
    <cellStyle name="Model 2 2 3 2 2" xfId="5497"/>
    <cellStyle name="Model 2 2 3 2 2 2" xfId="6026"/>
    <cellStyle name="Model 2 2 3 2 2 2 2" xfId="6134"/>
    <cellStyle name="Model 2 2 3 2 3" xfId="6025"/>
    <cellStyle name="Model 2 2 3 2 3 2" xfId="6133"/>
    <cellStyle name="Model 2 2 3 3" xfId="5498"/>
    <cellStyle name="Model 2 2 3 3 2" xfId="6027"/>
    <cellStyle name="Model 2 2 3 3 2 2" xfId="6135"/>
    <cellStyle name="Model 2 2 3 4" xfId="6024"/>
    <cellStyle name="Model 2 2 3 4 2" xfId="6132"/>
    <cellStyle name="Model 2 2 4" xfId="3720"/>
    <cellStyle name="Model 2 2 4 2" xfId="3721"/>
    <cellStyle name="Model 2 2 4 2 2" xfId="6028"/>
    <cellStyle name="Model 2 2 4 2 2 2" xfId="6136"/>
    <cellStyle name="Model 2 2 5" xfId="5499"/>
    <cellStyle name="Model 2 2 5 2" xfId="5500"/>
    <cellStyle name="Model 2 2 5 2 2" xfId="6030"/>
    <cellStyle name="Model 2 2 5 2 2 2" xfId="6138"/>
    <cellStyle name="Model 2 2 5 3" xfId="6029"/>
    <cellStyle name="Model 2 2 5 3 2" xfId="6137"/>
    <cellStyle name="Model 2 2 6" xfId="5501"/>
    <cellStyle name="Model 2 2 6 2" xfId="6031"/>
    <cellStyle name="Model 2 2 6 2 2" xfId="6139"/>
    <cellStyle name="Model 2 3" xfId="2614"/>
    <cellStyle name="Model 2 3 2" xfId="5503"/>
    <cellStyle name="Model 2 3 2 2" xfId="6033"/>
    <cellStyle name="Model 2 3 2 2 2" xfId="6141"/>
    <cellStyle name="Model 2 3 3" xfId="5504"/>
    <cellStyle name="Model 2 3 3 2" xfId="6034"/>
    <cellStyle name="Model 2 3 3 2 2" xfId="6142"/>
    <cellStyle name="Model 2 3 4" xfId="5502"/>
    <cellStyle name="Model 2 3 4 2" xfId="6160"/>
    <cellStyle name="Model 2 3 4 2 2" xfId="6463"/>
    <cellStyle name="Model 2 3 5" xfId="6032"/>
    <cellStyle name="Model 2 3 5 2" xfId="6140"/>
    <cellStyle name="Model 2 4" xfId="3719"/>
    <cellStyle name="Model 2 4 2" xfId="3722"/>
    <cellStyle name="Model 2 4 2 2" xfId="6035"/>
    <cellStyle name="Model 2 4 2 2 2" xfId="6143"/>
    <cellStyle name="Model 2 5" xfId="5505"/>
    <cellStyle name="Model 2 5 2" xfId="6036"/>
    <cellStyle name="Model 2 5 2 2" xfId="6144"/>
    <cellStyle name="Model 3" xfId="351"/>
    <cellStyle name="Model 3 2" xfId="353"/>
    <cellStyle name="Model 3 2 2" xfId="3723"/>
    <cellStyle name="Model 3 2 2 2" xfId="5506"/>
    <cellStyle name="Model 3 2 2 2 2" xfId="6038"/>
    <cellStyle name="Model 3 2 2 2 2 2" xfId="6146"/>
    <cellStyle name="Model 3 2 2 3" xfId="6037"/>
    <cellStyle name="Model 3 2 2 3 2" xfId="6145"/>
    <cellStyle name="Model 3 2 3" xfId="5507"/>
    <cellStyle name="Model 3 2 3 2" xfId="5508"/>
    <cellStyle name="Model 3 2 3 2 2" xfId="6040"/>
    <cellStyle name="Model 3 2 3 2 2 2" xfId="6148"/>
    <cellStyle name="Model 3 2 3 3" xfId="6039"/>
    <cellStyle name="Model 3 2 3 3 2" xfId="6147"/>
    <cellStyle name="Model 3 2 4" xfId="5509"/>
    <cellStyle name="Model 3 2 4 2" xfId="6041"/>
    <cellStyle name="Model 3 2 4 2 2" xfId="6149"/>
    <cellStyle name="Model 3 3" xfId="5510"/>
    <cellStyle name="Model 3 3 2" xfId="5511"/>
    <cellStyle name="Model 3 3 2 2" xfId="6043"/>
    <cellStyle name="Model 3 3 2 2 2" xfId="6151"/>
    <cellStyle name="Model 3 3 3" xfId="6042"/>
    <cellStyle name="Model 3 3 3 2" xfId="6150"/>
    <cellStyle name="Model 3 4" xfId="5512"/>
    <cellStyle name="Model 3 4 2" xfId="5513"/>
    <cellStyle name="Model 3 4 2 2" xfId="6045"/>
    <cellStyle name="Model 3 4 2 2 2" xfId="6153"/>
    <cellStyle name="Model 3 4 3" xfId="6044"/>
    <cellStyle name="Model 3 4 3 2" xfId="6152"/>
    <cellStyle name="Model 3 5" xfId="5514"/>
    <cellStyle name="Model 3 5 2" xfId="6046"/>
    <cellStyle name="Model 3 5 2 2" xfId="6154"/>
    <cellStyle name="Model 4" xfId="5515"/>
    <cellStyle name="Model 4 2" xfId="5516"/>
    <cellStyle name="Model 4 2 2" xfId="6048"/>
    <cellStyle name="Model 4 2 2 2" xfId="6156"/>
    <cellStyle name="Model 4 3" xfId="6047"/>
    <cellStyle name="Model 4 3 2" xfId="6155"/>
    <cellStyle name="Model 5" xfId="5517"/>
    <cellStyle name="Model 5 2" xfId="5518"/>
    <cellStyle name="Model 5 2 2" xfId="6050"/>
    <cellStyle name="Model 5 2 2 2" xfId="6158"/>
    <cellStyle name="Model 5 3" xfId="6049"/>
    <cellStyle name="Model 5 3 2" xfId="6157"/>
    <cellStyle name="Model 6" xfId="5519"/>
    <cellStyle name="Model 6 2" xfId="6051"/>
    <cellStyle name="Model 6 2 2" xfId="6159"/>
    <cellStyle name="Mon?aire [0]_Arabian Spec" xfId="3092"/>
    <cellStyle name="Mon?aire_Arabian Spec" xfId="3093"/>
    <cellStyle name="Moneda [0]_2AV_M_M " xfId="3094"/>
    <cellStyle name="Moneda_2AV_M_M " xfId="3095"/>
    <cellStyle name="Neutral" xfId="2615"/>
    <cellStyle name="Neutral 2" xfId="2616"/>
    <cellStyle name="Neutral 2 2" xfId="5520"/>
    <cellStyle name="Neutral 3" xfId="5521"/>
    <cellStyle name="Neutral_010_주택건설" xfId="3096"/>
    <cellStyle name="Normal - Style1" xfId="161"/>
    <cellStyle name="Normal - Style1 2" xfId="3097"/>
    <cellStyle name="Normal - Style1 3" xfId="3098"/>
    <cellStyle name="Normal_ SG&amp;A Bridge " xfId="162"/>
    <cellStyle name="Note" xfId="2617"/>
    <cellStyle name="Note 2" xfId="2618"/>
    <cellStyle name="Note 2 2" xfId="5522"/>
    <cellStyle name="Note 3" xfId="5523"/>
    <cellStyle name="Output" xfId="2619"/>
    <cellStyle name="Output 2" xfId="2620"/>
    <cellStyle name="Output 2 2" xfId="5524"/>
    <cellStyle name="Output 3" xfId="5525"/>
    <cellStyle name="Output_010_주택건설" xfId="3099"/>
    <cellStyle name="Percent [2]" xfId="163"/>
    <cellStyle name="Percent [2] 2" xfId="2621"/>
    <cellStyle name="subhead" xfId="164"/>
    <cellStyle name="subhead 2" xfId="2622"/>
    <cellStyle name="Title" xfId="2623"/>
    <cellStyle name="title [1]" xfId="165"/>
    <cellStyle name="title [1] 2" xfId="2624"/>
    <cellStyle name="title [2]" xfId="166"/>
    <cellStyle name="title [2] 2" xfId="2625"/>
    <cellStyle name="Title 2" xfId="3100"/>
    <cellStyle name="Title 3" xfId="3101"/>
    <cellStyle name="Title 4" xfId="5526"/>
    <cellStyle name="Title 5" xfId="5527"/>
    <cellStyle name="Title 6" xfId="5528"/>
    <cellStyle name="Title_010_주택건설" xfId="3102"/>
    <cellStyle name="Total" xfId="167"/>
    <cellStyle name="Total 2" xfId="2626"/>
    <cellStyle name="Total 2 2" xfId="3103"/>
    <cellStyle name="Total 2 3" xfId="5529"/>
    <cellStyle name="Total 3" xfId="3104"/>
    <cellStyle name="UM" xfId="168"/>
    <cellStyle name="UM 2" xfId="2627"/>
    <cellStyle name="Warning Text" xfId="2628"/>
    <cellStyle name="Warning Text 2" xfId="3105"/>
    <cellStyle name="Warning Text 3" xfId="5530"/>
    <cellStyle name="Warning Text_010_주택건설" xfId="3106"/>
    <cellStyle name="강조색1" xfId="169" builtinId="29" customBuiltin="1"/>
    <cellStyle name="강조색1 2" xfId="170"/>
    <cellStyle name="강조색1 2 2" xfId="2629"/>
    <cellStyle name="강조색1 2 2 2" xfId="3107"/>
    <cellStyle name="강조색1 2 2 2 2" xfId="3108"/>
    <cellStyle name="강조색1 2 2 2 3" xfId="5531"/>
    <cellStyle name="강조색1 2 2 3" xfId="5532"/>
    <cellStyle name="강조색1 2 2 4" xfId="5533"/>
    <cellStyle name="강조색1 2 3" xfId="3109"/>
    <cellStyle name="강조색1 2 3 2" xfId="5534"/>
    <cellStyle name="강조색1 2 3 3" xfId="5535"/>
    <cellStyle name="강조색1 3" xfId="2630"/>
    <cellStyle name="강조색1 3 2" xfId="2631"/>
    <cellStyle name="강조색1 3 2 2" xfId="3110"/>
    <cellStyle name="강조색1 3 2 3" xfId="5536"/>
    <cellStyle name="강조색1 3 3" xfId="3111"/>
    <cellStyle name="강조색1 3_012_보건및사회보장" xfId="3112"/>
    <cellStyle name="강조색1 4" xfId="2632"/>
    <cellStyle name="강조색1 4 2" xfId="3113"/>
    <cellStyle name="강조색1 4 3" xfId="5537"/>
    <cellStyle name="강조색1 5" xfId="3114"/>
    <cellStyle name="강조색1 5 2" xfId="5538"/>
    <cellStyle name="강조색1 5 3" xfId="5539"/>
    <cellStyle name="강조색2" xfId="171" builtinId="33" customBuiltin="1"/>
    <cellStyle name="강조색2 2" xfId="172"/>
    <cellStyle name="강조색2 2 2" xfId="2633"/>
    <cellStyle name="강조색2 2 2 2" xfId="3115"/>
    <cellStyle name="강조색2 2 2 2 2" xfId="3116"/>
    <cellStyle name="강조색2 2 2 2 3" xfId="5540"/>
    <cellStyle name="강조색2 2 2 3" xfId="5541"/>
    <cellStyle name="강조색2 2 2 4" xfId="5542"/>
    <cellStyle name="강조색2 2 3" xfId="3117"/>
    <cellStyle name="강조색2 2 3 2" xfId="5543"/>
    <cellStyle name="강조색2 2 3 3" xfId="5544"/>
    <cellStyle name="강조색2 3" xfId="2634"/>
    <cellStyle name="강조색2 3 2" xfId="2635"/>
    <cellStyle name="강조색2 3 2 2" xfId="3118"/>
    <cellStyle name="강조색2 3 2 3" xfId="5545"/>
    <cellStyle name="강조색2 3 3" xfId="3119"/>
    <cellStyle name="강조색2 3_012_보건및사회보장" xfId="3120"/>
    <cellStyle name="강조색2 4" xfId="2636"/>
    <cellStyle name="강조색2 4 2" xfId="3121"/>
    <cellStyle name="강조색2 4 3" xfId="5546"/>
    <cellStyle name="강조색2 5" xfId="3122"/>
    <cellStyle name="강조색2 5 2" xfId="5547"/>
    <cellStyle name="강조색2 5 3" xfId="5548"/>
    <cellStyle name="강조색3" xfId="173" builtinId="37" customBuiltin="1"/>
    <cellStyle name="강조색3 2" xfId="174"/>
    <cellStyle name="강조색3 2 2" xfId="2637"/>
    <cellStyle name="강조색3 2 2 2" xfId="3123"/>
    <cellStyle name="강조색3 2 2 2 2" xfId="3124"/>
    <cellStyle name="강조색3 2 2 2 3" xfId="5549"/>
    <cellStyle name="강조색3 2 2 3" xfId="5550"/>
    <cellStyle name="강조색3 2 2 4" xfId="5551"/>
    <cellStyle name="강조색3 2 3" xfId="3125"/>
    <cellStyle name="강조색3 2 3 2" xfId="5552"/>
    <cellStyle name="강조색3 2 3 3" xfId="5553"/>
    <cellStyle name="강조색3 3" xfId="2638"/>
    <cellStyle name="강조색3 3 2" xfId="2639"/>
    <cellStyle name="강조색3 3 2 2" xfId="3126"/>
    <cellStyle name="강조색3 3 2 3" xfId="5554"/>
    <cellStyle name="강조색3 3 3" xfId="3127"/>
    <cellStyle name="강조색3 3_012_보건및사회보장" xfId="3128"/>
    <cellStyle name="강조색3 4" xfId="2640"/>
    <cellStyle name="강조색3 4 2" xfId="3129"/>
    <cellStyle name="강조색3 4 3" xfId="5555"/>
    <cellStyle name="강조색3 5" xfId="3130"/>
    <cellStyle name="강조색3 5 2" xfId="5556"/>
    <cellStyle name="강조색3 5 3" xfId="5557"/>
    <cellStyle name="강조색4" xfId="175" builtinId="41" customBuiltin="1"/>
    <cellStyle name="강조색4 2" xfId="176"/>
    <cellStyle name="강조색4 2 2" xfId="2641"/>
    <cellStyle name="강조색4 2 2 2" xfId="3131"/>
    <cellStyle name="강조색4 2 2 2 2" xfId="3132"/>
    <cellStyle name="강조색4 2 2 2 3" xfId="5558"/>
    <cellStyle name="강조색4 2 2 3" xfId="5559"/>
    <cellStyle name="강조색4 2 2 4" xfId="5560"/>
    <cellStyle name="강조색4 2 3" xfId="3133"/>
    <cellStyle name="강조색4 2 3 2" xfId="5561"/>
    <cellStyle name="강조색4 2 3 3" xfId="5562"/>
    <cellStyle name="강조색4 3" xfId="2642"/>
    <cellStyle name="강조색4 3 2" xfId="2643"/>
    <cellStyle name="강조색4 3 2 2" xfId="3134"/>
    <cellStyle name="강조색4 3 2 3" xfId="5563"/>
    <cellStyle name="강조색4 3 3" xfId="3135"/>
    <cellStyle name="강조색4 3_012_보건및사회보장" xfId="3136"/>
    <cellStyle name="강조색4 4" xfId="2644"/>
    <cellStyle name="강조색4 4 2" xfId="3137"/>
    <cellStyle name="강조색4 4 3" xfId="5564"/>
    <cellStyle name="강조색4 5" xfId="3138"/>
    <cellStyle name="강조색4 5 2" xfId="5565"/>
    <cellStyle name="강조색4 5 3" xfId="5566"/>
    <cellStyle name="강조색5" xfId="177" builtinId="45" customBuiltin="1"/>
    <cellStyle name="강조색5 2" xfId="178"/>
    <cellStyle name="강조색5 2 2" xfId="2645"/>
    <cellStyle name="강조색5 2 2 2" xfId="3139"/>
    <cellStyle name="강조색5 2 2 2 2" xfId="3140"/>
    <cellStyle name="강조색5 2 2 2 3" xfId="5567"/>
    <cellStyle name="강조색5 2 2 3" xfId="5568"/>
    <cellStyle name="강조색5 2 2 4" xfId="5569"/>
    <cellStyle name="강조색5 2 3" xfId="3141"/>
    <cellStyle name="강조색5 2 3 2" xfId="5570"/>
    <cellStyle name="강조색5 2 3 3" xfId="5571"/>
    <cellStyle name="강조색5 3" xfId="2646"/>
    <cellStyle name="강조색5 3 2" xfId="2647"/>
    <cellStyle name="강조색5 3 2 2" xfId="3142"/>
    <cellStyle name="강조색5 3 2 3" xfId="5572"/>
    <cellStyle name="강조색5 3 3" xfId="3143"/>
    <cellStyle name="강조색5 3_012_보건및사회보장" xfId="3144"/>
    <cellStyle name="강조색5 4" xfId="2648"/>
    <cellStyle name="강조색5 4 2" xfId="3145"/>
    <cellStyle name="강조색5 4 3" xfId="5573"/>
    <cellStyle name="강조색5 5" xfId="3146"/>
    <cellStyle name="강조색5 5 2" xfId="5574"/>
    <cellStyle name="강조색5 5 3" xfId="5575"/>
    <cellStyle name="강조색6" xfId="179" builtinId="49" customBuiltin="1"/>
    <cellStyle name="강조색6 2" xfId="180"/>
    <cellStyle name="강조색6 2 2" xfId="2649"/>
    <cellStyle name="강조색6 2 2 2" xfId="3147"/>
    <cellStyle name="강조색6 2 2 2 2" xfId="3148"/>
    <cellStyle name="강조색6 2 2 2 3" xfId="5576"/>
    <cellStyle name="강조색6 2 2 3" xfId="5577"/>
    <cellStyle name="강조색6 2 2 4" xfId="5578"/>
    <cellStyle name="강조색6 2 3" xfId="3149"/>
    <cellStyle name="강조색6 2 3 2" xfId="5579"/>
    <cellStyle name="강조색6 2 3 3" xfId="5580"/>
    <cellStyle name="강조색6 3" xfId="2650"/>
    <cellStyle name="강조색6 3 2" xfId="2651"/>
    <cellStyle name="강조색6 3 2 2" xfId="3150"/>
    <cellStyle name="강조색6 3 2 3" xfId="5581"/>
    <cellStyle name="강조색6 3 3" xfId="3151"/>
    <cellStyle name="강조색6 3_012_보건및사회보장" xfId="3152"/>
    <cellStyle name="강조색6 4" xfId="2652"/>
    <cellStyle name="강조색6 4 2" xfId="3153"/>
    <cellStyle name="강조색6 4 3" xfId="5582"/>
    <cellStyle name="강조색6 5" xfId="3154"/>
    <cellStyle name="강조색6 5 2" xfId="5583"/>
    <cellStyle name="강조색6 5 3" xfId="5584"/>
    <cellStyle name="경고문" xfId="181" builtinId="11" customBuiltin="1"/>
    <cellStyle name="경고문 2" xfId="182"/>
    <cellStyle name="경고문 2 2" xfId="3155"/>
    <cellStyle name="경고문 2 2 2" xfId="3156"/>
    <cellStyle name="경고문 2 2 2 2" xfId="3157"/>
    <cellStyle name="경고문 2 2 2 3" xfId="5585"/>
    <cellStyle name="경고문 2 2 3" xfId="5586"/>
    <cellStyle name="경고문 2 3" xfId="3158"/>
    <cellStyle name="경고문 2 3 2" xfId="5587"/>
    <cellStyle name="경고문 2 3 3" xfId="5588"/>
    <cellStyle name="경고문 3" xfId="2653"/>
    <cellStyle name="경고문 3 2" xfId="3159"/>
    <cellStyle name="경고문 3 2 2" xfId="3160"/>
    <cellStyle name="경고문 3 3" xfId="3161"/>
    <cellStyle name="경고문 3_012_보건및사회보장" xfId="3162"/>
    <cellStyle name="경고문 4" xfId="3163"/>
    <cellStyle name="경고문 4 2" xfId="3164"/>
    <cellStyle name="경고문 5" xfId="3165"/>
    <cellStyle name="경고문 5 2" xfId="5589"/>
    <cellStyle name="경고문 5 3" xfId="5590"/>
    <cellStyle name="계산" xfId="183" builtinId="22" customBuiltin="1"/>
    <cellStyle name="계산 2" xfId="184"/>
    <cellStyle name="계산 2 2" xfId="185"/>
    <cellStyle name="계산 2 2 2" xfId="2654"/>
    <cellStyle name="계산 2 2 2 2" xfId="3166"/>
    <cellStyle name="계산 2 2 2 3" xfId="3167"/>
    <cellStyle name="계산 2 2 3" xfId="3168"/>
    <cellStyle name="계산 2 2 3 2" xfId="3169"/>
    <cellStyle name="계산 2 2 4" xfId="5591"/>
    <cellStyle name="계산 2 3" xfId="186"/>
    <cellStyle name="계산 2 3 2" xfId="2655"/>
    <cellStyle name="계산 2 3 2 2" xfId="3170"/>
    <cellStyle name="계산 2 3 3" xfId="3171"/>
    <cellStyle name="계산 2 4" xfId="2656"/>
    <cellStyle name="계산 2 4 2" xfId="3172"/>
    <cellStyle name="계산 2 4 3" xfId="5592"/>
    <cellStyle name="계산 2 4 4" xfId="5593"/>
    <cellStyle name="계산 2 5" xfId="3173"/>
    <cellStyle name="계산 2 5 2" xfId="5594"/>
    <cellStyle name="계산 2 6" xfId="3174"/>
    <cellStyle name="계산 3" xfId="2657"/>
    <cellStyle name="계산 3 2" xfId="2658"/>
    <cellStyle name="계산 3 2 2" xfId="3175"/>
    <cellStyle name="계산 3 2 3" xfId="3176"/>
    <cellStyle name="계산 3 2 4" xfId="5595"/>
    <cellStyle name="계산 3 3" xfId="3177"/>
    <cellStyle name="계산 3 4" xfId="3178"/>
    <cellStyle name="계산 3_012_보건및사회보장" xfId="3179"/>
    <cellStyle name="계산 4" xfId="2659"/>
    <cellStyle name="계산 4 2" xfId="3180"/>
    <cellStyle name="계산 4 3" xfId="3181"/>
    <cellStyle name="계산 4 4" xfId="5596"/>
    <cellStyle name="계산 5" xfId="3182"/>
    <cellStyle name="계산 5 2" xfId="5597"/>
    <cellStyle name="계산 5 3" xfId="5598"/>
    <cellStyle name="고정소숫점" xfId="187"/>
    <cellStyle name="고정소숫점 2" xfId="188"/>
    <cellStyle name="고정소숫점 2 2" xfId="2660"/>
    <cellStyle name="고정출력1" xfId="189"/>
    <cellStyle name="고정출력1 2" xfId="2661"/>
    <cellStyle name="고정출력2" xfId="190"/>
    <cellStyle name="고정출력2 2" xfId="2662"/>
    <cellStyle name="나쁨" xfId="191" builtinId="27" customBuiltin="1"/>
    <cellStyle name="나쁨 2" xfId="192"/>
    <cellStyle name="나쁨 2 2" xfId="2663"/>
    <cellStyle name="나쁨 2 2 2" xfId="3183"/>
    <cellStyle name="나쁨 2 2 2 2" xfId="3184"/>
    <cellStyle name="나쁨 2 2 2 3" xfId="5599"/>
    <cellStyle name="나쁨 2 2 3" xfId="5600"/>
    <cellStyle name="나쁨 2 2 4" xfId="5601"/>
    <cellStyle name="나쁨 2 3" xfId="3185"/>
    <cellStyle name="나쁨 2 3 2" xfId="5602"/>
    <cellStyle name="나쁨 2 3 3" xfId="5603"/>
    <cellStyle name="나쁨 3" xfId="2664"/>
    <cellStyle name="나쁨 3 2" xfId="2665"/>
    <cellStyle name="나쁨 3 2 2" xfId="3186"/>
    <cellStyle name="나쁨 3 2 3" xfId="5604"/>
    <cellStyle name="나쁨 3 3" xfId="3187"/>
    <cellStyle name="나쁨 3_012_보건및사회보장" xfId="3188"/>
    <cellStyle name="나쁨 4" xfId="2666"/>
    <cellStyle name="나쁨 4 2" xfId="3189"/>
    <cellStyle name="나쁨 4 3" xfId="5605"/>
    <cellStyle name="나쁨 5" xfId="3190"/>
    <cellStyle name="나쁨 5 2" xfId="5606"/>
    <cellStyle name="나쁨 5 3" xfId="5607"/>
    <cellStyle name="날짜" xfId="193"/>
    <cellStyle name="날짜 2" xfId="2667"/>
    <cellStyle name="달러" xfId="194"/>
    <cellStyle name="달러 2" xfId="2668"/>
    <cellStyle name="뒤에 오는 하이퍼링크_Book1" xfId="3191"/>
    <cellStyle name="똿뗦먛귟 [0.00]_PRODUCT DETAIL Q1" xfId="195"/>
    <cellStyle name="똿뗦먛귟_PRODUCT DETAIL Q1" xfId="196"/>
    <cellStyle name="메모" xfId="197" builtinId="10" customBuiltin="1"/>
    <cellStyle name="메모 2" xfId="198"/>
    <cellStyle name="메모 2 2" xfId="199"/>
    <cellStyle name="메모 2 2 2" xfId="2669"/>
    <cellStyle name="메모 2 2 2 2" xfId="3192"/>
    <cellStyle name="메모 2 2 3" xfId="3193"/>
    <cellStyle name="메모 2 2 4" xfId="5608"/>
    <cellStyle name="메모 2 3" xfId="200"/>
    <cellStyle name="메모 2 3 2" xfId="2670"/>
    <cellStyle name="메모 2 3 3" xfId="3194"/>
    <cellStyle name="메모 2 4" xfId="2671"/>
    <cellStyle name="메모 2 4 2" xfId="3195"/>
    <cellStyle name="메모 2 4 2 2" xfId="3196"/>
    <cellStyle name="메모 2 4 2 3" xfId="5609"/>
    <cellStyle name="메모 2 4 3" xfId="5610"/>
    <cellStyle name="메모 2 4 4" xfId="5611"/>
    <cellStyle name="메모 2 5" xfId="3197"/>
    <cellStyle name="메모 2 6" xfId="5612"/>
    <cellStyle name="메모 3" xfId="2672"/>
    <cellStyle name="메모 3 2" xfId="2673"/>
    <cellStyle name="메모 3 2 2" xfId="5613"/>
    <cellStyle name="메모 3 3" xfId="5614"/>
    <cellStyle name="메모 4" xfId="2674"/>
    <cellStyle name="메모 4 2" xfId="3198"/>
    <cellStyle name="메모 4 3" xfId="5615"/>
    <cellStyle name="메모 5" xfId="3199"/>
    <cellStyle name="믅됞 [0.00]_PRODUCT DETAIL Q1" xfId="201"/>
    <cellStyle name="믅됞_PRODUCT DETAIL Q1" xfId="202"/>
    <cellStyle name="바탕글" xfId="203"/>
    <cellStyle name="바탕글 2" xfId="2675"/>
    <cellStyle name="바탕글 3" xfId="3200"/>
    <cellStyle name="바탕글 3 2" xfId="5616"/>
    <cellStyle name="백분율 [0]" xfId="204"/>
    <cellStyle name="백분율 [0] 2" xfId="2676"/>
    <cellStyle name="백분율 [2]" xfId="205"/>
    <cellStyle name="백분율 [2] 2" xfId="2677"/>
    <cellStyle name="백분율 2" xfId="206"/>
    <cellStyle name="백분율 2 2" xfId="207"/>
    <cellStyle name="백분율 2 2 2" xfId="3201"/>
    <cellStyle name="백분율 2 2 2 2" xfId="3202"/>
    <cellStyle name="백분율 2 2 3" xfId="3203"/>
    <cellStyle name="백분율 2 3" xfId="2678"/>
    <cellStyle name="백분율 2 3 2" xfId="2679"/>
    <cellStyle name="백분율 2 3 2 2" xfId="5617"/>
    <cellStyle name="백분율 2 3 3" xfId="3204"/>
    <cellStyle name="백분율 2 4" xfId="2680"/>
    <cellStyle name="백분율 2 4 2" xfId="5618"/>
    <cellStyle name="백분율 3" xfId="3205"/>
    <cellStyle name="보통" xfId="208" builtinId="28" customBuiltin="1"/>
    <cellStyle name="보통 2" xfId="209"/>
    <cellStyle name="보통 2 2" xfId="2681"/>
    <cellStyle name="보통 2 2 2" xfId="3206"/>
    <cellStyle name="보통 2 2 2 2" xfId="3207"/>
    <cellStyle name="보통 2 2 2 3" xfId="5619"/>
    <cellStyle name="보통 2 2 3" xfId="5620"/>
    <cellStyle name="보통 2 2 4" xfId="5621"/>
    <cellStyle name="보통 2 3" xfId="3208"/>
    <cellStyle name="보통 2 3 2" xfId="5622"/>
    <cellStyle name="보통 2 3 3" xfId="5623"/>
    <cellStyle name="보통 3" xfId="2682"/>
    <cellStyle name="보통 3 2" xfId="2683"/>
    <cellStyle name="보통 3 2 2" xfId="3209"/>
    <cellStyle name="보통 3 2 3" xfId="5624"/>
    <cellStyle name="보통 3 3" xfId="3210"/>
    <cellStyle name="보통 3_012_보건및사회보장" xfId="3211"/>
    <cellStyle name="보통 4" xfId="2684"/>
    <cellStyle name="보통 4 2" xfId="3212"/>
    <cellStyle name="보통 4 3" xfId="5625"/>
    <cellStyle name="보통 5" xfId="3213"/>
    <cellStyle name="보통 5 2" xfId="5626"/>
    <cellStyle name="보통 5 3" xfId="5627"/>
    <cellStyle name="본문" xfId="3214"/>
    <cellStyle name="부제목" xfId="3215"/>
    <cellStyle name="뷭?_?긚??_1" xfId="210"/>
    <cellStyle name="설명 텍스트" xfId="211" builtinId="53" customBuiltin="1"/>
    <cellStyle name="설명 텍스트 2" xfId="212"/>
    <cellStyle name="설명 텍스트 2 2" xfId="3216"/>
    <cellStyle name="설명 텍스트 2 2 2" xfId="3217"/>
    <cellStyle name="설명 텍스트 2 2 2 2" xfId="3218"/>
    <cellStyle name="설명 텍스트 2 2 2 3" xfId="5628"/>
    <cellStyle name="설명 텍스트 2 2 3" xfId="5629"/>
    <cellStyle name="설명 텍스트 2 3" xfId="3219"/>
    <cellStyle name="설명 텍스트 2 3 2" xfId="5630"/>
    <cellStyle name="설명 텍스트 2 3 3" xfId="5631"/>
    <cellStyle name="설명 텍스트 3" xfId="2685"/>
    <cellStyle name="설명 텍스트 3 2" xfId="3220"/>
    <cellStyle name="설명 텍스트 3 2 2" xfId="3221"/>
    <cellStyle name="설명 텍스트 3 3" xfId="3222"/>
    <cellStyle name="설명 텍스트 3_012_보건및사회보장" xfId="3223"/>
    <cellStyle name="설명 텍스트 4" xfId="3224"/>
    <cellStyle name="설명 텍스트 4 2" xfId="3225"/>
    <cellStyle name="설명 텍스트 5" xfId="3226"/>
    <cellStyle name="설명 텍스트 5 2" xfId="5632"/>
    <cellStyle name="설명 텍스트 5 3" xfId="5633"/>
    <cellStyle name="셀 확인" xfId="213" builtinId="23" customBuiltin="1"/>
    <cellStyle name="셀 확인 2" xfId="214"/>
    <cellStyle name="셀 확인 2 2" xfId="2686"/>
    <cellStyle name="셀 확인 2 2 2" xfId="3227"/>
    <cellStyle name="셀 확인 2 2 2 2" xfId="3228"/>
    <cellStyle name="셀 확인 2 2 2 3" xfId="5634"/>
    <cellStyle name="셀 확인 2 2 3" xfId="5635"/>
    <cellStyle name="셀 확인 2 2 4" xfId="5636"/>
    <cellStyle name="셀 확인 2 3" xfId="3229"/>
    <cellStyle name="셀 확인 2 3 2" xfId="5637"/>
    <cellStyle name="셀 확인 2 3 3" xfId="5638"/>
    <cellStyle name="셀 확인 3" xfId="2687"/>
    <cellStyle name="셀 확인 3 2" xfId="2688"/>
    <cellStyle name="셀 확인 3 2 2" xfId="3230"/>
    <cellStyle name="셀 확인 3 2 3" xfId="5639"/>
    <cellStyle name="셀 확인 3 3" xfId="3231"/>
    <cellStyle name="셀 확인 3_012_보건및사회보장" xfId="3232"/>
    <cellStyle name="셀 확인 4" xfId="2689"/>
    <cellStyle name="셀 확인 4 2" xfId="3233"/>
    <cellStyle name="셀 확인 4 3" xfId="5640"/>
    <cellStyle name="셀 확인 5" xfId="3234"/>
    <cellStyle name="셀 확인 5 2" xfId="5641"/>
    <cellStyle name="셀 확인 5 3" xfId="5642"/>
    <cellStyle name="숫자(R)" xfId="215"/>
    <cellStyle name="숫자(R) 2" xfId="2690"/>
    <cellStyle name="쉼표 [0]" xfId="216" builtinId="6"/>
    <cellStyle name="쉼표 [0] 10" xfId="3235"/>
    <cellStyle name="쉼표 [0] 10 2" xfId="3236"/>
    <cellStyle name="쉼표 [0] 10 2 2" xfId="8057"/>
    <cellStyle name="쉼표 [0] 10 2 2 2" xfId="12452"/>
    <cellStyle name="쉼표 [0] 10 2 3" xfId="10255"/>
    <cellStyle name="쉼표 [0] 10 3" xfId="3237"/>
    <cellStyle name="쉼표 [0] 10 3 2" xfId="8058"/>
    <cellStyle name="쉼표 [0] 10 3 2 2" xfId="12453"/>
    <cellStyle name="쉼표 [0] 10 3 3" xfId="10256"/>
    <cellStyle name="쉼표 [0] 10 4" xfId="3238"/>
    <cellStyle name="쉼표 [0] 10 5" xfId="8056"/>
    <cellStyle name="쉼표 [0] 10 5 2" xfId="12451"/>
    <cellStyle name="쉼표 [0] 10 6" xfId="10254"/>
    <cellStyle name="쉼표 [0] 10_012_보건및사회보장" xfId="3239"/>
    <cellStyle name="쉼표 [0] 11" xfId="3240"/>
    <cellStyle name="쉼표 [0] 11 2" xfId="3241"/>
    <cellStyle name="쉼표 [0] 11 2 2" xfId="5643"/>
    <cellStyle name="쉼표 [0] 11 2 2 2" xfId="8146"/>
    <cellStyle name="쉼표 [0] 11 2 2 2 2" xfId="12541"/>
    <cellStyle name="쉼표 [0] 11 2 2 3" xfId="10344"/>
    <cellStyle name="쉼표 [0] 11 2 3" xfId="8060"/>
    <cellStyle name="쉼표 [0] 11 2 3 2" xfId="12455"/>
    <cellStyle name="쉼표 [0] 11 2 4" xfId="10258"/>
    <cellStyle name="쉼표 [0] 11 3" xfId="8059"/>
    <cellStyle name="쉼표 [0] 11 3 2" xfId="12454"/>
    <cellStyle name="쉼표 [0] 11 4" xfId="10257"/>
    <cellStyle name="쉼표 [0] 12" xfId="3242"/>
    <cellStyle name="쉼표 [0] 12 2" xfId="3243"/>
    <cellStyle name="쉼표 [0] 12 2 2" xfId="5644"/>
    <cellStyle name="쉼표 [0] 12 2 2 2" xfId="8147"/>
    <cellStyle name="쉼표 [0] 12 2 2 2 2" xfId="12542"/>
    <cellStyle name="쉼표 [0] 12 2 2 3" xfId="10345"/>
    <cellStyle name="쉼표 [0] 12 3" xfId="5645"/>
    <cellStyle name="쉼표 [0] 12 3 2" xfId="8148"/>
    <cellStyle name="쉼표 [0] 12 3 2 2" xfId="12543"/>
    <cellStyle name="쉼표 [0] 12 3 3" xfId="10346"/>
    <cellStyle name="쉼표 [0] 12 4" xfId="8061"/>
    <cellStyle name="쉼표 [0] 12 4 2" xfId="12456"/>
    <cellStyle name="쉼표 [0] 12 5" xfId="10259"/>
    <cellStyle name="쉼표 [0] 13" xfId="3244"/>
    <cellStyle name="쉼표 [0] 13 2" xfId="5646"/>
    <cellStyle name="쉼표 [0] 13 2 2" xfId="8149"/>
    <cellStyle name="쉼표 [0] 13 2 2 2" xfId="12544"/>
    <cellStyle name="쉼표 [0] 13 2 3" xfId="10347"/>
    <cellStyle name="쉼표 [0] 13 3" xfId="5647"/>
    <cellStyle name="쉼표 [0] 13 4" xfId="8062"/>
    <cellStyle name="쉼표 [0] 13 4 2" xfId="12457"/>
    <cellStyle name="쉼표 [0] 13 5" xfId="10260"/>
    <cellStyle name="쉼표 [0] 14" xfId="3245"/>
    <cellStyle name="쉼표 [0] 14 2" xfId="5648"/>
    <cellStyle name="쉼표 [0] 14 2 2" xfId="8150"/>
    <cellStyle name="쉼표 [0] 14 2 2 2" xfId="12545"/>
    <cellStyle name="쉼표 [0] 14 2 3" xfId="10348"/>
    <cellStyle name="쉼표 [0] 15" xfId="3246"/>
    <cellStyle name="쉼표 [0] 15 2" xfId="5649"/>
    <cellStyle name="쉼표 [0] 15 2 2" xfId="8151"/>
    <cellStyle name="쉼표 [0] 15 2 2 2" xfId="12546"/>
    <cellStyle name="쉼표 [0] 15 2 3" xfId="10349"/>
    <cellStyle name="쉼표 [0] 15 3" xfId="5650"/>
    <cellStyle name="쉼표 [0] 15 3 2" xfId="8152"/>
    <cellStyle name="쉼표 [0] 15 3 2 2" xfId="12547"/>
    <cellStyle name="쉼표 [0] 15 3 3" xfId="10350"/>
    <cellStyle name="쉼표 [0] 15 4" xfId="8063"/>
    <cellStyle name="쉼표 [0] 15 4 2" xfId="12458"/>
    <cellStyle name="쉼표 [0] 15 5" xfId="10261"/>
    <cellStyle name="쉼표 [0] 16" xfId="5651"/>
    <cellStyle name="쉼표 [0] 16 2" xfId="8153"/>
    <cellStyle name="쉼표 [0] 16 2 2" xfId="12548"/>
    <cellStyle name="쉼표 [0] 16 3" xfId="10351"/>
    <cellStyle name="쉼표 [0] 17" xfId="3247"/>
    <cellStyle name="쉼표 [0] 17 2" xfId="5652"/>
    <cellStyle name="쉼표 [0] 17 2 2" xfId="8154"/>
    <cellStyle name="쉼표 [0] 17 2 2 2" xfId="12549"/>
    <cellStyle name="쉼표 [0] 17 2 3" xfId="10352"/>
    <cellStyle name="쉼표 [0] 17 3" xfId="5653"/>
    <cellStyle name="쉼표 [0] 17 3 2" xfId="8155"/>
    <cellStyle name="쉼표 [0] 17 3 2 2" xfId="12550"/>
    <cellStyle name="쉼표 [0] 17 3 3" xfId="10353"/>
    <cellStyle name="쉼표 [0] 17 4" xfId="8064"/>
    <cellStyle name="쉼표 [0] 17 4 2" xfId="12459"/>
    <cellStyle name="쉼표 [0] 17 5" xfId="10262"/>
    <cellStyle name="쉼표 [0] 18" xfId="3248"/>
    <cellStyle name="쉼표 [0] 18 2" xfId="5654"/>
    <cellStyle name="쉼표 [0] 18 2 2" xfId="8156"/>
    <cellStyle name="쉼표 [0] 18 2 2 2" xfId="12551"/>
    <cellStyle name="쉼표 [0] 18 2 3" xfId="10354"/>
    <cellStyle name="쉼표 [0] 18 3" xfId="5655"/>
    <cellStyle name="쉼표 [0] 18 4" xfId="8065"/>
    <cellStyle name="쉼표 [0] 18 4 2" xfId="12460"/>
    <cellStyle name="쉼표 [0] 18 5" xfId="10263"/>
    <cellStyle name="쉼표 [0] 19" xfId="3249"/>
    <cellStyle name="쉼표 [0] 19 2" xfId="5656"/>
    <cellStyle name="쉼표 [0] 19 2 2" xfId="8157"/>
    <cellStyle name="쉼표 [0] 19 2 2 2" xfId="12552"/>
    <cellStyle name="쉼표 [0] 19 2 3" xfId="10355"/>
    <cellStyle name="쉼표 [0] 19 3" xfId="5657"/>
    <cellStyle name="쉼표 [0] 19 4" xfId="8066"/>
    <cellStyle name="쉼표 [0] 19 4 2" xfId="12461"/>
    <cellStyle name="쉼표 [0] 19 5" xfId="10264"/>
    <cellStyle name="쉼표 [0] 2" xfId="217"/>
    <cellStyle name="쉼표 [0] 2 10" xfId="3250"/>
    <cellStyle name="쉼표 [0] 2 10 2" xfId="8067"/>
    <cellStyle name="쉼표 [0] 2 10 2 2" xfId="12462"/>
    <cellStyle name="쉼표 [0] 2 10 3" xfId="10265"/>
    <cellStyle name="쉼표 [0] 2 11" xfId="3251"/>
    <cellStyle name="쉼표 [0] 2 11 2" xfId="5658"/>
    <cellStyle name="쉼표 [0] 2 12" xfId="3252"/>
    <cellStyle name="쉼표 [0] 2 12 2" xfId="5659"/>
    <cellStyle name="쉼표 [0] 2 12 2 2" xfId="8158"/>
    <cellStyle name="쉼표 [0] 2 12 2 2 2" xfId="12553"/>
    <cellStyle name="쉼표 [0] 2 12 2 3" xfId="10356"/>
    <cellStyle name="쉼표 [0] 2 12 3" xfId="5660"/>
    <cellStyle name="쉼표 [0] 2 12 3 2" xfId="8159"/>
    <cellStyle name="쉼표 [0] 2 12 3 2 2" xfId="12554"/>
    <cellStyle name="쉼표 [0] 2 12 3 3" xfId="10357"/>
    <cellStyle name="쉼표 [0] 2 13" xfId="2691"/>
    <cellStyle name="쉼표 [0] 2 13 2" xfId="6018"/>
    <cellStyle name="쉼표 [0] 2 13 3" xfId="5661"/>
    <cellStyle name="쉼표 [0] 2 14" xfId="5662"/>
    <cellStyle name="쉼표 [0] 2 2" xfId="218"/>
    <cellStyle name="쉼표 [0] 2 2 10" xfId="5663"/>
    <cellStyle name="쉼표 [0] 2 2 2" xfId="2692"/>
    <cellStyle name="쉼표 [0] 2 2 2 2" xfId="3253"/>
    <cellStyle name="쉼표 [0] 2 2 2 3" xfId="3254"/>
    <cellStyle name="쉼표 [0] 2 2 2 3 2" xfId="3255"/>
    <cellStyle name="쉼표 [0] 2 2 2 3 2 2" xfId="8068"/>
    <cellStyle name="쉼표 [0] 2 2 2 3 2 2 2" xfId="12463"/>
    <cellStyle name="쉼표 [0] 2 2 2 3 2 3" xfId="10266"/>
    <cellStyle name="쉼표 [0] 2 2 2_012_보건및사회보장" xfId="3256"/>
    <cellStyle name="쉼표 [0] 2 2 3" xfId="2693"/>
    <cellStyle name="쉼표 [0] 2 2 4" xfId="3257"/>
    <cellStyle name="쉼표 [0] 2 2 4 2" xfId="3258"/>
    <cellStyle name="쉼표 [0] 2 2 4 2 2" xfId="8070"/>
    <cellStyle name="쉼표 [0] 2 2 4 2 2 2" xfId="12465"/>
    <cellStyle name="쉼표 [0] 2 2 4 2 3" xfId="10268"/>
    <cellStyle name="쉼표 [0] 2 2 4 3" xfId="8069"/>
    <cellStyle name="쉼표 [0] 2 2 4 3 2" xfId="12464"/>
    <cellStyle name="쉼표 [0] 2 2 4 4" xfId="10267"/>
    <cellStyle name="쉼표 [0] 2 2 5" xfId="3259"/>
    <cellStyle name="쉼표 [0] 2 2 5 2" xfId="3260"/>
    <cellStyle name="쉼표 [0] 2 2 5 2 2" xfId="5664"/>
    <cellStyle name="쉼표 [0] 2 2 5 2 2 2" xfId="8160"/>
    <cellStyle name="쉼표 [0] 2 2 5 2 2 2 2" xfId="12555"/>
    <cellStyle name="쉼표 [0] 2 2 5 2 2 3" xfId="10358"/>
    <cellStyle name="쉼표 [0] 2 2 5 2 3" xfId="8071"/>
    <cellStyle name="쉼표 [0] 2 2 5 2 3 2" xfId="12466"/>
    <cellStyle name="쉼표 [0] 2 2 5 2 4" xfId="10269"/>
    <cellStyle name="쉼표 [0] 2 2 5 3" xfId="3261"/>
    <cellStyle name="쉼표 [0] 2 2 5 3 2" xfId="8072"/>
    <cellStyle name="쉼표 [0] 2 2 5 3 2 2" xfId="12467"/>
    <cellStyle name="쉼표 [0] 2 2 5 3 3" xfId="10270"/>
    <cellStyle name="쉼표 [0] 2 2 6" xfId="3262"/>
    <cellStyle name="쉼표 [0] 2 2 6 2" xfId="8073"/>
    <cellStyle name="쉼표 [0] 2 2 6 2 2" xfId="12468"/>
    <cellStyle name="쉼표 [0] 2 2 6 3" xfId="10271"/>
    <cellStyle name="쉼표 [0] 2 2 7" xfId="5665"/>
    <cellStyle name="쉼표 [0] 2 2 7 2" xfId="5666"/>
    <cellStyle name="쉼표 [0] 2 2 8" xfId="5667"/>
    <cellStyle name="쉼표 [0] 2 2 9" xfId="5668"/>
    <cellStyle name="쉼표 [0] 2 2_004_노동" xfId="3263"/>
    <cellStyle name="쉼표 [0] 2 3" xfId="219"/>
    <cellStyle name="쉼표 [0] 2 3 2" xfId="2694"/>
    <cellStyle name="쉼표 [0] 2 3 2 2" xfId="5669"/>
    <cellStyle name="쉼표 [0] 2 3 2 2 2" xfId="8161"/>
    <cellStyle name="쉼표 [0] 2 3 2 2 2 2" xfId="12556"/>
    <cellStyle name="쉼표 [0] 2 3 2 2 3" xfId="10359"/>
    <cellStyle name="쉼표 [0] 2 3 2 3" xfId="8043"/>
    <cellStyle name="쉼표 [0] 2 3 2 3 2" xfId="12438"/>
    <cellStyle name="쉼표 [0] 2 3 2 4" xfId="10241"/>
    <cellStyle name="쉼표 [0] 2 3 3" xfId="5670"/>
    <cellStyle name="쉼표 [0] 2 3 3 2" xfId="8162"/>
    <cellStyle name="쉼표 [0] 2 3 3 2 2" xfId="12557"/>
    <cellStyle name="쉼표 [0] 2 3 3 3" xfId="10360"/>
    <cellStyle name="쉼표 [0] 2 3 4" xfId="8039"/>
    <cellStyle name="쉼표 [0] 2 3 4 2" xfId="12434"/>
    <cellStyle name="쉼표 [0] 2 3 5" xfId="10237"/>
    <cellStyle name="쉼표 [0] 2 4" xfId="220"/>
    <cellStyle name="쉼표 [0] 2 4 2" xfId="3264"/>
    <cellStyle name="쉼표 [0] 2 4 2 2" xfId="8074"/>
    <cellStyle name="쉼표 [0] 2 4 2 2 2" xfId="12469"/>
    <cellStyle name="쉼표 [0] 2 4 2 3" xfId="10272"/>
    <cellStyle name="쉼표 [0] 2 5" xfId="2695"/>
    <cellStyle name="쉼표 [0] 2 6" xfId="2696"/>
    <cellStyle name="쉼표 [0] 2 6 2" xfId="3265"/>
    <cellStyle name="쉼표 [0] 2 6 2 2" xfId="8075"/>
    <cellStyle name="쉼표 [0] 2 6 2 2 2" xfId="12470"/>
    <cellStyle name="쉼표 [0] 2 6 2 3" xfId="10273"/>
    <cellStyle name="쉼표 [0] 2 6 3" xfId="3266"/>
    <cellStyle name="쉼표 [0] 2 6 4" xfId="3267"/>
    <cellStyle name="쉼표 [0] 2 6 5" xfId="5671"/>
    <cellStyle name="쉼표 [0] 2 6_014_교육및문화" xfId="3268"/>
    <cellStyle name="쉼표 [0] 2 7" xfId="3269"/>
    <cellStyle name="쉼표 [0] 2 7 2" xfId="3270"/>
    <cellStyle name="쉼표 [0] 2 7 3" xfId="3271"/>
    <cellStyle name="쉼표 [0] 2 8" xfId="3272"/>
    <cellStyle name="쉼표 [0] 2 8 2" xfId="8076"/>
    <cellStyle name="쉼표 [0] 2 8 2 2" xfId="12471"/>
    <cellStyle name="쉼표 [0] 2 8 3" xfId="10274"/>
    <cellStyle name="쉼표 [0] 2 9" xfId="3273"/>
    <cellStyle name="쉼표 [0] 2 9 2" xfId="8077"/>
    <cellStyle name="쉼표 [0] 2 9 2 2" xfId="12472"/>
    <cellStyle name="쉼표 [0] 2 9 3" xfId="10275"/>
    <cellStyle name="쉼표 [0] 2_012_보건및사회보장" xfId="3274"/>
    <cellStyle name="쉼표 [0] 20" xfId="3275"/>
    <cellStyle name="쉼표 [0] 20 2" xfId="5672"/>
    <cellStyle name="쉼표 [0] 20 2 2" xfId="8163"/>
    <cellStyle name="쉼표 [0] 20 2 2 2" xfId="12558"/>
    <cellStyle name="쉼표 [0] 20 2 3" xfId="10361"/>
    <cellStyle name="쉼표 [0] 20 3" xfId="5673"/>
    <cellStyle name="쉼표 [0] 20 4" xfId="8078"/>
    <cellStyle name="쉼표 [0] 20 4 2" xfId="12473"/>
    <cellStyle name="쉼표 [0] 20 5" xfId="10276"/>
    <cellStyle name="쉼표 [0] 21" xfId="5674"/>
    <cellStyle name="쉼표 [0] 22" xfId="5675"/>
    <cellStyle name="쉼표 [0] 23" xfId="3276"/>
    <cellStyle name="쉼표 [0] 23 2" xfId="5676"/>
    <cellStyle name="쉼표 [0] 23 2 2" xfId="8164"/>
    <cellStyle name="쉼표 [0] 23 2 2 2" xfId="12559"/>
    <cellStyle name="쉼표 [0] 23 2 3" xfId="10362"/>
    <cellStyle name="쉼표 [0] 23 3" xfId="8079"/>
    <cellStyle name="쉼표 [0] 23 3 2" xfId="12474"/>
    <cellStyle name="쉼표 [0] 23 4" xfId="10277"/>
    <cellStyle name="쉼표 [0] 24" xfId="3277"/>
    <cellStyle name="쉼표 [0] 24 2" xfId="5677"/>
    <cellStyle name="쉼표 [0] 24 2 2" xfId="8165"/>
    <cellStyle name="쉼표 [0] 24 2 2 2" xfId="12560"/>
    <cellStyle name="쉼표 [0] 24 2 3" xfId="10363"/>
    <cellStyle name="쉼표 [0] 24 3" xfId="8080"/>
    <cellStyle name="쉼표 [0] 24 3 2" xfId="12475"/>
    <cellStyle name="쉼표 [0] 24 4" xfId="10278"/>
    <cellStyle name="쉼표 [0] 25" xfId="3278"/>
    <cellStyle name="쉼표 [0] 25 2" xfId="5678"/>
    <cellStyle name="쉼표 [0] 25 2 2" xfId="8166"/>
    <cellStyle name="쉼표 [0] 25 2 2 2" xfId="12561"/>
    <cellStyle name="쉼표 [0] 25 2 3" xfId="10364"/>
    <cellStyle name="쉼표 [0] 25 3" xfId="8081"/>
    <cellStyle name="쉼표 [0] 25 3 2" xfId="12476"/>
    <cellStyle name="쉼표 [0] 25 4" xfId="10279"/>
    <cellStyle name="쉼표 [0] 26" xfId="3279"/>
    <cellStyle name="쉼표 [0] 26 2" xfId="5679"/>
    <cellStyle name="쉼표 [0] 26 2 2" xfId="8167"/>
    <cellStyle name="쉼표 [0] 26 2 2 2" xfId="12562"/>
    <cellStyle name="쉼표 [0] 26 2 3" xfId="10365"/>
    <cellStyle name="쉼표 [0] 26 3" xfId="8082"/>
    <cellStyle name="쉼표 [0] 26 3 2" xfId="12477"/>
    <cellStyle name="쉼표 [0] 26 4" xfId="10280"/>
    <cellStyle name="쉼표 [0] 27" xfId="3280"/>
    <cellStyle name="쉼표 [0] 27 2" xfId="5680"/>
    <cellStyle name="쉼표 [0] 27 2 2" xfId="8168"/>
    <cellStyle name="쉼표 [0] 27 2 2 2" xfId="12563"/>
    <cellStyle name="쉼표 [0] 27 2 3" xfId="10366"/>
    <cellStyle name="쉼표 [0] 27 3" xfId="8083"/>
    <cellStyle name="쉼표 [0] 27 3 2" xfId="12478"/>
    <cellStyle name="쉼표 [0] 27 4" xfId="10281"/>
    <cellStyle name="쉼표 [0] 28" xfId="3281"/>
    <cellStyle name="쉼표 [0] 28 2" xfId="3282"/>
    <cellStyle name="쉼표 [0] 28 2 2" xfId="8085"/>
    <cellStyle name="쉼표 [0] 28 2 2 2" xfId="12480"/>
    <cellStyle name="쉼표 [0] 28 2 3" xfId="10283"/>
    <cellStyle name="쉼표 [0] 28 3" xfId="3283"/>
    <cellStyle name="쉼표 [0] 28 3 2" xfId="5681"/>
    <cellStyle name="쉼표 [0] 28 3 2 2" xfId="8169"/>
    <cellStyle name="쉼표 [0] 28 3 2 2 2" xfId="12564"/>
    <cellStyle name="쉼표 [0] 28 3 2 3" xfId="10367"/>
    <cellStyle name="쉼표 [0] 28 3 3" xfId="5682"/>
    <cellStyle name="쉼표 [0] 28 3 3 2" xfId="8170"/>
    <cellStyle name="쉼표 [0] 28 3 3 2 2" xfId="12565"/>
    <cellStyle name="쉼표 [0] 28 3 3 3" xfId="10368"/>
    <cellStyle name="쉼표 [0] 28 3 4" xfId="8086"/>
    <cellStyle name="쉼표 [0] 28 3 4 2" xfId="12481"/>
    <cellStyle name="쉼표 [0] 28 3 5" xfId="10284"/>
    <cellStyle name="쉼표 [0] 28 4" xfId="8084"/>
    <cellStyle name="쉼표 [0] 28 4 2" xfId="12479"/>
    <cellStyle name="쉼표 [0] 28 5" xfId="10282"/>
    <cellStyle name="쉼표 [0] 29" xfId="3284"/>
    <cellStyle name="쉼표 [0] 29 2" xfId="5683"/>
    <cellStyle name="쉼표 [0] 29 2 2" xfId="8171"/>
    <cellStyle name="쉼표 [0] 29 2 2 2" xfId="12566"/>
    <cellStyle name="쉼표 [0] 29 2 3" xfId="10369"/>
    <cellStyle name="쉼표 [0] 29 3" xfId="8087"/>
    <cellStyle name="쉼표 [0] 29 3 2" xfId="12482"/>
    <cellStyle name="쉼표 [0] 29 4" xfId="10285"/>
    <cellStyle name="쉼표 [0] 3" xfId="221"/>
    <cellStyle name="쉼표 [0] 3 2" xfId="222"/>
    <cellStyle name="쉼표 [0] 3 2 2" xfId="2698"/>
    <cellStyle name="쉼표 [0] 3 2 2 2" xfId="8044"/>
    <cellStyle name="쉼표 [0] 3 2 2 2 2" xfId="12439"/>
    <cellStyle name="쉼표 [0] 3 2 2 3" xfId="10242"/>
    <cellStyle name="쉼표 [0] 3 2 3" xfId="2699"/>
    <cellStyle name="쉼표 [0] 3 2 4" xfId="2700"/>
    <cellStyle name="쉼표 [0] 3 2 4 2" xfId="5684"/>
    <cellStyle name="쉼표 [0] 3 2 4 2 2" xfId="8172"/>
    <cellStyle name="쉼표 [0] 3 2 4 2 2 2" xfId="12567"/>
    <cellStyle name="쉼표 [0] 3 2 4 2 3" xfId="10370"/>
    <cellStyle name="쉼표 [0] 3 2 4 3" xfId="8045"/>
    <cellStyle name="쉼표 [0] 3 2 4 3 2" xfId="12440"/>
    <cellStyle name="쉼표 [0] 3 2 4 4" xfId="10243"/>
    <cellStyle name="쉼표 [0] 3 2 5" xfId="8040"/>
    <cellStyle name="쉼표 [0] 3 2 5 2" xfId="12435"/>
    <cellStyle name="쉼표 [0] 3 2 6" xfId="10238"/>
    <cellStyle name="쉼표 [0] 3 3" xfId="223"/>
    <cellStyle name="쉼표 [0] 3 3 2" xfId="2701"/>
    <cellStyle name="쉼표 [0] 3 3 2 2" xfId="5685"/>
    <cellStyle name="쉼표 [0] 3 3 2 2 2" xfId="8173"/>
    <cellStyle name="쉼표 [0] 3 3 2 2 2 2" xfId="12568"/>
    <cellStyle name="쉼표 [0] 3 3 2 2 3" xfId="10371"/>
    <cellStyle name="쉼표 [0] 3 3 2 3" xfId="8046"/>
    <cellStyle name="쉼표 [0] 3 3 2 3 2" xfId="12441"/>
    <cellStyle name="쉼표 [0] 3 3 2 4" xfId="10244"/>
    <cellStyle name="쉼표 [0] 3 3 3" xfId="8041"/>
    <cellStyle name="쉼표 [0] 3 3 3 2" xfId="12436"/>
    <cellStyle name="쉼표 [0] 3 3 4" xfId="10239"/>
    <cellStyle name="쉼표 [0] 3 4" xfId="2702"/>
    <cellStyle name="쉼표 [0] 3 4 2" xfId="3285"/>
    <cellStyle name="쉼표 [0] 3 4 3" xfId="3286"/>
    <cellStyle name="쉼표 [0] 3 5" xfId="2703"/>
    <cellStyle name="쉼표 [0] 3 5 2" xfId="3287"/>
    <cellStyle name="쉼표 [0] 3 5 2 2" xfId="3288"/>
    <cellStyle name="쉼표 [0] 3 5 2 2 2" xfId="8089"/>
    <cellStyle name="쉼표 [0] 3 5 2 2 2 2" xfId="12484"/>
    <cellStyle name="쉼표 [0] 3 5 2 2 3" xfId="10287"/>
    <cellStyle name="쉼표 [0] 3 5 2 3" xfId="5686"/>
    <cellStyle name="쉼표 [0] 3 5 2 3 2" xfId="8174"/>
    <cellStyle name="쉼표 [0] 3 5 2 3 2 2" xfId="12569"/>
    <cellStyle name="쉼표 [0] 3 5 2 3 3" xfId="10372"/>
    <cellStyle name="쉼표 [0] 3 5 2 4" xfId="5687"/>
    <cellStyle name="쉼표 [0] 3 5 2 4 2" xfId="8175"/>
    <cellStyle name="쉼표 [0] 3 5 2 4 2 2" xfId="12570"/>
    <cellStyle name="쉼표 [0] 3 5 2 4 3" xfId="10373"/>
    <cellStyle name="쉼표 [0] 3 5 2 5" xfId="8088"/>
    <cellStyle name="쉼표 [0] 3 5 2 5 2" xfId="12483"/>
    <cellStyle name="쉼표 [0] 3 5 2 6" xfId="10286"/>
    <cellStyle name="쉼표 [0] 3 5 3" xfId="5688"/>
    <cellStyle name="쉼표 [0] 3 5 3 2" xfId="8176"/>
    <cellStyle name="쉼표 [0] 3 5 3 2 2" xfId="12571"/>
    <cellStyle name="쉼표 [0] 3 5 3 3" xfId="10374"/>
    <cellStyle name="쉼표 [0] 3 5 4" xfId="5689"/>
    <cellStyle name="쉼표 [0] 3 5 4 2" xfId="8177"/>
    <cellStyle name="쉼표 [0] 3 5 4 2 2" xfId="12572"/>
    <cellStyle name="쉼표 [0] 3 5 4 3" xfId="10375"/>
    <cellStyle name="쉼표 [0] 3 5 5" xfId="5690"/>
    <cellStyle name="쉼표 [0] 3 6" xfId="2697"/>
    <cellStyle name="쉼표 [0] 3 6 2" xfId="5691"/>
    <cellStyle name="쉼표 [0] 3_012_보건및사회보장" xfId="3289"/>
    <cellStyle name="쉼표 [0] 30" xfId="3290"/>
    <cellStyle name="쉼표 [0] 30 2" xfId="5692"/>
    <cellStyle name="쉼표 [0] 30 2 2" xfId="8178"/>
    <cellStyle name="쉼표 [0] 30 2 2 2" xfId="12573"/>
    <cellStyle name="쉼표 [0] 30 2 3" xfId="10376"/>
    <cellStyle name="쉼표 [0] 30 3" xfId="8090"/>
    <cellStyle name="쉼표 [0] 30 3 2" xfId="12485"/>
    <cellStyle name="쉼표 [0] 30 4" xfId="10288"/>
    <cellStyle name="쉼표 [0] 31" xfId="3291"/>
    <cellStyle name="쉼표 [0] 31 2" xfId="5693"/>
    <cellStyle name="쉼표 [0] 31 2 2" xfId="8179"/>
    <cellStyle name="쉼표 [0] 31 2 2 2" xfId="12574"/>
    <cellStyle name="쉼표 [0] 31 2 3" xfId="10377"/>
    <cellStyle name="쉼표 [0] 31 3" xfId="8091"/>
    <cellStyle name="쉼표 [0] 31 3 2" xfId="12486"/>
    <cellStyle name="쉼표 [0] 31 4" xfId="10289"/>
    <cellStyle name="쉼표 [0] 32" xfId="3292"/>
    <cellStyle name="쉼표 [0] 32 2" xfId="5694"/>
    <cellStyle name="쉼표 [0] 32 2 2" xfId="8180"/>
    <cellStyle name="쉼표 [0] 32 2 2 2" xfId="12575"/>
    <cellStyle name="쉼표 [0] 32 2 3" xfId="10378"/>
    <cellStyle name="쉼표 [0] 32 3" xfId="8092"/>
    <cellStyle name="쉼표 [0] 32 3 2" xfId="12487"/>
    <cellStyle name="쉼표 [0] 32 4" xfId="10290"/>
    <cellStyle name="쉼표 [0] 33" xfId="3293"/>
    <cellStyle name="쉼표 [0] 33 2" xfId="5695"/>
    <cellStyle name="쉼표 [0] 33 2 2" xfId="8181"/>
    <cellStyle name="쉼표 [0] 33 2 2 2" xfId="12576"/>
    <cellStyle name="쉼표 [0] 33 2 3" xfId="10379"/>
    <cellStyle name="쉼표 [0] 33 3" xfId="8093"/>
    <cellStyle name="쉼표 [0] 33 3 2" xfId="12488"/>
    <cellStyle name="쉼표 [0] 33 4" xfId="10291"/>
    <cellStyle name="쉼표 [0] 34" xfId="3294"/>
    <cellStyle name="쉼표 [0] 34 2" xfId="5696"/>
    <cellStyle name="쉼표 [0] 34 2 2" xfId="8182"/>
    <cellStyle name="쉼표 [0] 34 2 2 2" xfId="12577"/>
    <cellStyle name="쉼표 [0] 34 2 3" xfId="10380"/>
    <cellStyle name="쉼표 [0] 34 3" xfId="8094"/>
    <cellStyle name="쉼표 [0] 34 3 2" xfId="12489"/>
    <cellStyle name="쉼표 [0] 34 4" xfId="10292"/>
    <cellStyle name="쉼표 [0] 35" xfId="5697"/>
    <cellStyle name="쉼표 [0] 35 2" xfId="6054"/>
    <cellStyle name="쉼표 [0] 35 2 2" xfId="6315"/>
    <cellStyle name="쉼표 [0] 35 2 2 2" xfId="6991"/>
    <cellStyle name="쉼표 [0] 35 2 2 2 2" xfId="9188"/>
    <cellStyle name="쉼표 [0] 35 2 2 2 2 2" xfId="13583"/>
    <cellStyle name="쉼표 [0] 35 2 2 2 3" xfId="11386"/>
    <cellStyle name="쉼표 [0] 35 2 2 3" xfId="7666"/>
    <cellStyle name="쉼표 [0] 35 2 2 3 2" xfId="9863"/>
    <cellStyle name="쉼표 [0] 35 2 2 3 2 2" xfId="14258"/>
    <cellStyle name="쉼표 [0] 35 2 2 3 3" xfId="12061"/>
    <cellStyle name="쉼표 [0] 35 2 2 4" xfId="8513"/>
    <cellStyle name="쉼표 [0] 35 2 2 4 2" xfId="12908"/>
    <cellStyle name="쉼표 [0] 35 2 2 5" xfId="10711"/>
    <cellStyle name="쉼표 [0] 35 2 3" xfId="6541"/>
    <cellStyle name="쉼표 [0] 35 2 3 2" xfId="7216"/>
    <cellStyle name="쉼표 [0] 35 2 3 2 2" xfId="9413"/>
    <cellStyle name="쉼표 [0] 35 2 3 2 2 2" xfId="13808"/>
    <cellStyle name="쉼표 [0] 35 2 3 2 3" xfId="11611"/>
    <cellStyle name="쉼표 [0] 35 2 3 3" xfId="7891"/>
    <cellStyle name="쉼표 [0] 35 2 3 3 2" xfId="10088"/>
    <cellStyle name="쉼표 [0] 35 2 3 3 2 2" xfId="14483"/>
    <cellStyle name="쉼표 [0] 35 2 3 3 3" xfId="12286"/>
    <cellStyle name="쉼표 [0] 35 2 3 4" xfId="8738"/>
    <cellStyle name="쉼표 [0] 35 2 3 4 2" xfId="13133"/>
    <cellStyle name="쉼표 [0] 35 2 3 5" xfId="10936"/>
    <cellStyle name="쉼표 [0] 35 2 4" xfId="6766"/>
    <cellStyle name="쉼표 [0] 35 2 4 2" xfId="8963"/>
    <cellStyle name="쉼표 [0] 35 2 4 2 2" xfId="13358"/>
    <cellStyle name="쉼표 [0] 35 2 4 3" xfId="11161"/>
    <cellStyle name="쉼표 [0] 35 2 5" xfId="7441"/>
    <cellStyle name="쉼표 [0] 35 2 5 2" xfId="9638"/>
    <cellStyle name="쉼표 [0] 35 2 5 2 2" xfId="14033"/>
    <cellStyle name="쉼표 [0] 35 2 5 3" xfId="11836"/>
    <cellStyle name="쉼표 [0] 35 2 6" xfId="8288"/>
    <cellStyle name="쉼표 [0] 35 2 6 2" xfId="12683"/>
    <cellStyle name="쉼표 [0] 35 2 7" xfId="10486"/>
    <cellStyle name="쉼표 [0] 35 3" xfId="6163"/>
    <cellStyle name="쉼표 [0] 35 3 2" xfId="6390"/>
    <cellStyle name="쉼표 [0] 35 3 2 2" xfId="7066"/>
    <cellStyle name="쉼표 [0] 35 3 2 2 2" xfId="9263"/>
    <cellStyle name="쉼표 [0] 35 3 2 2 2 2" xfId="13658"/>
    <cellStyle name="쉼표 [0] 35 3 2 2 3" xfId="11461"/>
    <cellStyle name="쉼표 [0] 35 3 2 3" xfId="7741"/>
    <cellStyle name="쉼표 [0] 35 3 2 3 2" xfId="9938"/>
    <cellStyle name="쉼표 [0] 35 3 2 3 2 2" xfId="14333"/>
    <cellStyle name="쉼표 [0] 35 3 2 3 3" xfId="12136"/>
    <cellStyle name="쉼표 [0] 35 3 2 4" xfId="8588"/>
    <cellStyle name="쉼표 [0] 35 3 2 4 2" xfId="12983"/>
    <cellStyle name="쉼표 [0] 35 3 2 5" xfId="10786"/>
    <cellStyle name="쉼표 [0] 35 3 3" xfId="6616"/>
    <cellStyle name="쉼표 [0] 35 3 3 2" xfId="7291"/>
    <cellStyle name="쉼표 [0] 35 3 3 2 2" xfId="9488"/>
    <cellStyle name="쉼표 [0] 35 3 3 2 2 2" xfId="13883"/>
    <cellStyle name="쉼표 [0] 35 3 3 2 3" xfId="11686"/>
    <cellStyle name="쉼표 [0] 35 3 3 3" xfId="7966"/>
    <cellStyle name="쉼표 [0] 35 3 3 3 2" xfId="10163"/>
    <cellStyle name="쉼표 [0] 35 3 3 3 2 2" xfId="14558"/>
    <cellStyle name="쉼표 [0] 35 3 3 3 3" xfId="12361"/>
    <cellStyle name="쉼표 [0] 35 3 3 4" xfId="8813"/>
    <cellStyle name="쉼표 [0] 35 3 3 4 2" xfId="13208"/>
    <cellStyle name="쉼표 [0] 35 3 3 5" xfId="11011"/>
    <cellStyle name="쉼표 [0] 35 3 4" xfId="6841"/>
    <cellStyle name="쉼표 [0] 35 3 4 2" xfId="9038"/>
    <cellStyle name="쉼표 [0] 35 3 4 2 2" xfId="13433"/>
    <cellStyle name="쉼표 [0] 35 3 4 3" xfId="11236"/>
    <cellStyle name="쉼표 [0] 35 3 5" xfId="7516"/>
    <cellStyle name="쉼표 [0] 35 3 5 2" xfId="9713"/>
    <cellStyle name="쉼표 [0] 35 3 5 2 2" xfId="14108"/>
    <cellStyle name="쉼표 [0] 35 3 5 3" xfId="11911"/>
    <cellStyle name="쉼표 [0] 35 3 6" xfId="8363"/>
    <cellStyle name="쉼표 [0] 35 3 6 2" xfId="12758"/>
    <cellStyle name="쉼표 [0] 35 3 7" xfId="10561"/>
    <cellStyle name="쉼표 [0] 35 4" xfId="6240"/>
    <cellStyle name="쉼표 [0] 35 4 2" xfId="6916"/>
    <cellStyle name="쉼표 [0] 35 4 2 2" xfId="9113"/>
    <cellStyle name="쉼표 [0] 35 4 2 2 2" xfId="13508"/>
    <cellStyle name="쉼표 [0] 35 4 2 3" xfId="11311"/>
    <cellStyle name="쉼표 [0] 35 4 3" xfId="7591"/>
    <cellStyle name="쉼표 [0] 35 4 3 2" xfId="9788"/>
    <cellStyle name="쉼표 [0] 35 4 3 2 2" xfId="14183"/>
    <cellStyle name="쉼표 [0] 35 4 3 3" xfId="11986"/>
    <cellStyle name="쉼표 [0] 35 4 4" xfId="8438"/>
    <cellStyle name="쉼표 [0] 35 4 4 2" xfId="12833"/>
    <cellStyle name="쉼표 [0] 35 4 5" xfId="10636"/>
    <cellStyle name="쉼표 [0] 35 5" xfId="6466"/>
    <cellStyle name="쉼표 [0] 35 5 2" xfId="7141"/>
    <cellStyle name="쉼표 [0] 35 5 2 2" xfId="9338"/>
    <cellStyle name="쉼표 [0] 35 5 2 2 2" xfId="13733"/>
    <cellStyle name="쉼표 [0] 35 5 2 3" xfId="11536"/>
    <cellStyle name="쉼표 [0] 35 5 3" xfId="7816"/>
    <cellStyle name="쉼표 [0] 35 5 3 2" xfId="10013"/>
    <cellStyle name="쉼표 [0] 35 5 3 2 2" xfId="14408"/>
    <cellStyle name="쉼표 [0] 35 5 3 3" xfId="12211"/>
    <cellStyle name="쉼표 [0] 35 5 4" xfId="8663"/>
    <cellStyle name="쉼표 [0] 35 5 4 2" xfId="13058"/>
    <cellStyle name="쉼표 [0] 35 5 5" xfId="10861"/>
    <cellStyle name="쉼표 [0] 35 6" xfId="6691"/>
    <cellStyle name="쉼표 [0] 35 6 2" xfId="8888"/>
    <cellStyle name="쉼표 [0] 35 6 2 2" xfId="13283"/>
    <cellStyle name="쉼표 [0] 35 6 3" xfId="11086"/>
    <cellStyle name="쉼표 [0] 35 7" xfId="7366"/>
    <cellStyle name="쉼표 [0] 35 7 2" xfId="9563"/>
    <cellStyle name="쉼표 [0] 35 7 2 2" xfId="13958"/>
    <cellStyle name="쉼표 [0] 35 7 3" xfId="11761"/>
    <cellStyle name="쉼표 [0] 35 8" xfId="8183"/>
    <cellStyle name="쉼표 [0] 35 8 2" xfId="12578"/>
    <cellStyle name="쉼표 [0] 35 9" xfId="10381"/>
    <cellStyle name="쉼표 [0] 36" xfId="5698"/>
    <cellStyle name="쉼표 [0] 36 2" xfId="6055"/>
    <cellStyle name="쉼표 [0] 36 2 2" xfId="6316"/>
    <cellStyle name="쉼표 [0] 36 2 2 2" xfId="6992"/>
    <cellStyle name="쉼표 [0] 36 2 2 2 2" xfId="9189"/>
    <cellStyle name="쉼표 [0] 36 2 2 2 2 2" xfId="13584"/>
    <cellStyle name="쉼표 [0] 36 2 2 2 3" xfId="11387"/>
    <cellStyle name="쉼표 [0] 36 2 2 3" xfId="7667"/>
    <cellStyle name="쉼표 [0] 36 2 2 3 2" xfId="9864"/>
    <cellStyle name="쉼표 [0] 36 2 2 3 2 2" xfId="14259"/>
    <cellStyle name="쉼표 [0] 36 2 2 3 3" xfId="12062"/>
    <cellStyle name="쉼표 [0] 36 2 2 4" xfId="8514"/>
    <cellStyle name="쉼표 [0] 36 2 2 4 2" xfId="12909"/>
    <cellStyle name="쉼표 [0] 36 2 2 5" xfId="10712"/>
    <cellStyle name="쉼표 [0] 36 2 3" xfId="6542"/>
    <cellStyle name="쉼표 [0] 36 2 3 2" xfId="7217"/>
    <cellStyle name="쉼표 [0] 36 2 3 2 2" xfId="9414"/>
    <cellStyle name="쉼표 [0] 36 2 3 2 2 2" xfId="13809"/>
    <cellStyle name="쉼표 [0] 36 2 3 2 3" xfId="11612"/>
    <cellStyle name="쉼표 [0] 36 2 3 3" xfId="7892"/>
    <cellStyle name="쉼표 [0] 36 2 3 3 2" xfId="10089"/>
    <cellStyle name="쉼표 [0] 36 2 3 3 2 2" xfId="14484"/>
    <cellStyle name="쉼표 [0] 36 2 3 3 3" xfId="12287"/>
    <cellStyle name="쉼표 [0] 36 2 3 4" xfId="8739"/>
    <cellStyle name="쉼표 [0] 36 2 3 4 2" xfId="13134"/>
    <cellStyle name="쉼표 [0] 36 2 3 5" xfId="10937"/>
    <cellStyle name="쉼표 [0] 36 2 4" xfId="6767"/>
    <cellStyle name="쉼표 [0] 36 2 4 2" xfId="8964"/>
    <cellStyle name="쉼표 [0] 36 2 4 2 2" xfId="13359"/>
    <cellStyle name="쉼표 [0] 36 2 4 3" xfId="11162"/>
    <cellStyle name="쉼표 [0] 36 2 5" xfId="7442"/>
    <cellStyle name="쉼표 [0] 36 2 5 2" xfId="9639"/>
    <cellStyle name="쉼표 [0] 36 2 5 2 2" xfId="14034"/>
    <cellStyle name="쉼표 [0] 36 2 5 3" xfId="11837"/>
    <cellStyle name="쉼표 [0] 36 2 6" xfId="8289"/>
    <cellStyle name="쉼표 [0] 36 2 6 2" xfId="12684"/>
    <cellStyle name="쉼표 [0] 36 2 7" xfId="10487"/>
    <cellStyle name="쉼표 [0] 36 3" xfId="6164"/>
    <cellStyle name="쉼표 [0] 36 3 2" xfId="6391"/>
    <cellStyle name="쉼표 [0] 36 3 2 2" xfId="7067"/>
    <cellStyle name="쉼표 [0] 36 3 2 2 2" xfId="9264"/>
    <cellStyle name="쉼표 [0] 36 3 2 2 2 2" xfId="13659"/>
    <cellStyle name="쉼표 [0] 36 3 2 2 3" xfId="11462"/>
    <cellStyle name="쉼표 [0] 36 3 2 3" xfId="7742"/>
    <cellStyle name="쉼표 [0] 36 3 2 3 2" xfId="9939"/>
    <cellStyle name="쉼표 [0] 36 3 2 3 2 2" xfId="14334"/>
    <cellStyle name="쉼표 [0] 36 3 2 3 3" xfId="12137"/>
    <cellStyle name="쉼표 [0] 36 3 2 4" xfId="8589"/>
    <cellStyle name="쉼표 [0] 36 3 2 4 2" xfId="12984"/>
    <cellStyle name="쉼표 [0] 36 3 2 5" xfId="10787"/>
    <cellStyle name="쉼표 [0] 36 3 3" xfId="6617"/>
    <cellStyle name="쉼표 [0] 36 3 3 2" xfId="7292"/>
    <cellStyle name="쉼표 [0] 36 3 3 2 2" xfId="9489"/>
    <cellStyle name="쉼표 [0] 36 3 3 2 2 2" xfId="13884"/>
    <cellStyle name="쉼표 [0] 36 3 3 2 3" xfId="11687"/>
    <cellStyle name="쉼표 [0] 36 3 3 3" xfId="7967"/>
    <cellStyle name="쉼표 [0] 36 3 3 3 2" xfId="10164"/>
    <cellStyle name="쉼표 [0] 36 3 3 3 2 2" xfId="14559"/>
    <cellStyle name="쉼표 [0] 36 3 3 3 3" xfId="12362"/>
    <cellStyle name="쉼표 [0] 36 3 3 4" xfId="8814"/>
    <cellStyle name="쉼표 [0] 36 3 3 4 2" xfId="13209"/>
    <cellStyle name="쉼표 [0] 36 3 3 5" xfId="11012"/>
    <cellStyle name="쉼표 [0] 36 3 4" xfId="6842"/>
    <cellStyle name="쉼표 [0] 36 3 4 2" xfId="9039"/>
    <cellStyle name="쉼표 [0] 36 3 4 2 2" xfId="13434"/>
    <cellStyle name="쉼표 [0] 36 3 4 3" xfId="11237"/>
    <cellStyle name="쉼표 [0] 36 3 5" xfId="7517"/>
    <cellStyle name="쉼표 [0] 36 3 5 2" xfId="9714"/>
    <cellStyle name="쉼표 [0] 36 3 5 2 2" xfId="14109"/>
    <cellStyle name="쉼표 [0] 36 3 5 3" xfId="11912"/>
    <cellStyle name="쉼표 [0] 36 3 6" xfId="8364"/>
    <cellStyle name="쉼표 [0] 36 3 6 2" xfId="12759"/>
    <cellStyle name="쉼표 [0] 36 3 7" xfId="10562"/>
    <cellStyle name="쉼표 [0] 36 4" xfId="6241"/>
    <cellStyle name="쉼표 [0] 36 4 2" xfId="6917"/>
    <cellStyle name="쉼표 [0] 36 4 2 2" xfId="9114"/>
    <cellStyle name="쉼표 [0] 36 4 2 2 2" xfId="13509"/>
    <cellStyle name="쉼표 [0] 36 4 2 3" xfId="11312"/>
    <cellStyle name="쉼표 [0] 36 4 3" xfId="7592"/>
    <cellStyle name="쉼표 [0] 36 4 3 2" xfId="9789"/>
    <cellStyle name="쉼표 [0] 36 4 3 2 2" xfId="14184"/>
    <cellStyle name="쉼표 [0] 36 4 3 3" xfId="11987"/>
    <cellStyle name="쉼표 [0] 36 4 4" xfId="8439"/>
    <cellStyle name="쉼표 [0] 36 4 4 2" xfId="12834"/>
    <cellStyle name="쉼표 [0] 36 4 5" xfId="10637"/>
    <cellStyle name="쉼표 [0] 36 5" xfId="6467"/>
    <cellStyle name="쉼표 [0] 36 5 2" xfId="7142"/>
    <cellStyle name="쉼표 [0] 36 5 2 2" xfId="9339"/>
    <cellStyle name="쉼표 [0] 36 5 2 2 2" xfId="13734"/>
    <cellStyle name="쉼표 [0] 36 5 2 3" xfId="11537"/>
    <cellStyle name="쉼표 [0] 36 5 3" xfId="7817"/>
    <cellStyle name="쉼표 [0] 36 5 3 2" xfId="10014"/>
    <cellStyle name="쉼표 [0] 36 5 3 2 2" xfId="14409"/>
    <cellStyle name="쉼표 [0] 36 5 3 3" xfId="12212"/>
    <cellStyle name="쉼표 [0] 36 5 4" xfId="8664"/>
    <cellStyle name="쉼표 [0] 36 5 4 2" xfId="13059"/>
    <cellStyle name="쉼표 [0] 36 5 5" xfId="10862"/>
    <cellStyle name="쉼표 [0] 36 6" xfId="6692"/>
    <cellStyle name="쉼표 [0] 36 6 2" xfId="8889"/>
    <cellStyle name="쉼표 [0] 36 6 2 2" xfId="13284"/>
    <cellStyle name="쉼표 [0] 36 6 3" xfId="11087"/>
    <cellStyle name="쉼표 [0] 36 7" xfId="7367"/>
    <cellStyle name="쉼표 [0] 36 7 2" xfId="9564"/>
    <cellStyle name="쉼표 [0] 36 7 2 2" xfId="13959"/>
    <cellStyle name="쉼표 [0] 36 7 3" xfId="11762"/>
    <cellStyle name="쉼표 [0] 36 8" xfId="8184"/>
    <cellStyle name="쉼표 [0] 36 8 2" xfId="12579"/>
    <cellStyle name="쉼표 [0] 36 9" xfId="10382"/>
    <cellStyle name="쉼표 [0] 37" xfId="14632"/>
    <cellStyle name="쉼표 [0] 4" xfId="224"/>
    <cellStyle name="쉼표 [0] 4 2" xfId="2704"/>
    <cellStyle name="쉼표 [0] 4 2 2" xfId="3295"/>
    <cellStyle name="쉼표 [0] 4 2 3" xfId="3296"/>
    <cellStyle name="쉼표 [0] 4 2 3 2" xfId="3297"/>
    <cellStyle name="쉼표 [0] 4 2 3 2 2" xfId="8095"/>
    <cellStyle name="쉼표 [0] 4 2 3 2 2 2" xfId="12490"/>
    <cellStyle name="쉼표 [0] 4 2 3 2 3" xfId="10293"/>
    <cellStyle name="쉼표 [0] 4 2 4" xfId="5699"/>
    <cellStyle name="쉼표 [0] 4 2_010_주택건설" xfId="3298"/>
    <cellStyle name="쉼표 [0] 4 3" xfId="3299"/>
    <cellStyle name="쉼표 [0] 4 3 2" xfId="3300"/>
    <cellStyle name="쉼표 [0] 4 3 3" xfId="8096"/>
    <cellStyle name="쉼표 [0] 4 3 3 2" xfId="12491"/>
    <cellStyle name="쉼표 [0] 4 3 4" xfId="10294"/>
    <cellStyle name="쉼표 [0] 4 4" xfId="3301"/>
    <cellStyle name="쉼표 [0] 4 4 2" xfId="5700"/>
    <cellStyle name="쉼표 [0] 42" xfId="3302"/>
    <cellStyle name="쉼표 [0] 42 2" xfId="5701"/>
    <cellStyle name="쉼표 [0] 42 2 2" xfId="8185"/>
    <cellStyle name="쉼표 [0] 42 2 2 2" xfId="12580"/>
    <cellStyle name="쉼표 [0] 42 2 3" xfId="10383"/>
    <cellStyle name="쉼표 [0] 42 3" xfId="8097"/>
    <cellStyle name="쉼표 [0] 42 3 2" xfId="12492"/>
    <cellStyle name="쉼표 [0] 42 4" xfId="10295"/>
    <cellStyle name="쉼표 [0] 43" xfId="3303"/>
    <cellStyle name="쉼표 [0] 43 2" xfId="5702"/>
    <cellStyle name="쉼표 [0] 43 2 2" xfId="8186"/>
    <cellStyle name="쉼표 [0] 43 2 2 2" xfId="12581"/>
    <cellStyle name="쉼표 [0] 43 2 3" xfId="10384"/>
    <cellStyle name="쉼표 [0] 43 3" xfId="8098"/>
    <cellStyle name="쉼표 [0] 43 3 2" xfId="12493"/>
    <cellStyle name="쉼표 [0] 43 4" xfId="10296"/>
    <cellStyle name="쉼표 [0] 44" xfId="3304"/>
    <cellStyle name="쉼표 [0] 44 2" xfId="5703"/>
    <cellStyle name="쉼표 [0] 44 2 2" xfId="8187"/>
    <cellStyle name="쉼표 [0] 44 2 2 2" xfId="12582"/>
    <cellStyle name="쉼표 [0] 44 2 3" xfId="10385"/>
    <cellStyle name="쉼표 [0] 44 3" xfId="8099"/>
    <cellStyle name="쉼표 [0] 44 3 2" xfId="12494"/>
    <cellStyle name="쉼표 [0] 44 4" xfId="10297"/>
    <cellStyle name="쉼표 [0] 45" xfId="3305"/>
    <cellStyle name="쉼표 [0] 45 2" xfId="5704"/>
    <cellStyle name="쉼표 [0] 45 2 2" xfId="8188"/>
    <cellStyle name="쉼표 [0] 45 2 2 2" xfId="12583"/>
    <cellStyle name="쉼표 [0] 45 2 3" xfId="10386"/>
    <cellStyle name="쉼표 [0] 45 3" xfId="8100"/>
    <cellStyle name="쉼표 [0] 45 3 2" xfId="12495"/>
    <cellStyle name="쉼표 [0] 45 4" xfId="10298"/>
    <cellStyle name="쉼표 [0] 46" xfId="3306"/>
    <cellStyle name="쉼표 [0] 46 2" xfId="5705"/>
    <cellStyle name="쉼표 [0] 46 2 2" xfId="8189"/>
    <cellStyle name="쉼표 [0] 46 2 2 2" xfId="12584"/>
    <cellStyle name="쉼표 [0] 46 2 3" xfId="10387"/>
    <cellStyle name="쉼표 [0] 46 3" xfId="8101"/>
    <cellStyle name="쉼표 [0] 46 3 2" xfId="12496"/>
    <cellStyle name="쉼표 [0] 46 4" xfId="10299"/>
    <cellStyle name="쉼표 [0] 47" xfId="3307"/>
    <cellStyle name="쉼표 [0] 47 2" xfId="5706"/>
    <cellStyle name="쉼표 [0] 47 2 2" xfId="8190"/>
    <cellStyle name="쉼표 [0] 47 2 2 2" xfId="12585"/>
    <cellStyle name="쉼표 [0] 47 2 3" xfId="10388"/>
    <cellStyle name="쉼표 [0] 47 3" xfId="8102"/>
    <cellStyle name="쉼표 [0] 47 3 2" xfId="12497"/>
    <cellStyle name="쉼표 [0] 47 4" xfId="10300"/>
    <cellStyle name="쉼표 [0] 48" xfId="3308"/>
    <cellStyle name="쉼표 [0] 48 2" xfId="5707"/>
    <cellStyle name="쉼표 [0] 48 2 2" xfId="8191"/>
    <cellStyle name="쉼표 [0] 48 2 2 2" xfId="12586"/>
    <cellStyle name="쉼표 [0] 48 2 3" xfId="10389"/>
    <cellStyle name="쉼표 [0] 48 3" xfId="8103"/>
    <cellStyle name="쉼표 [0] 48 3 2" xfId="12498"/>
    <cellStyle name="쉼표 [0] 48 4" xfId="10301"/>
    <cellStyle name="쉼표 [0] 49" xfId="3309"/>
    <cellStyle name="쉼표 [0] 49 2" xfId="5708"/>
    <cellStyle name="쉼표 [0] 49 2 2" xfId="8192"/>
    <cellStyle name="쉼표 [0] 49 2 2 2" xfId="12587"/>
    <cellStyle name="쉼표 [0] 49 2 3" xfId="10390"/>
    <cellStyle name="쉼표 [0] 49 3" xfId="8104"/>
    <cellStyle name="쉼표 [0] 49 3 2" xfId="12499"/>
    <cellStyle name="쉼표 [0] 49 4" xfId="10302"/>
    <cellStyle name="쉼표 [0] 5" xfId="225"/>
    <cellStyle name="쉼표 [0] 5 2" xfId="3310"/>
    <cellStyle name="쉼표 [0] 5 2 2" xfId="3311"/>
    <cellStyle name="쉼표 [0] 5 2 2 2" xfId="8105"/>
    <cellStyle name="쉼표 [0] 5 2 2 2 2" xfId="12500"/>
    <cellStyle name="쉼표 [0] 5 2 2 3" xfId="10303"/>
    <cellStyle name="쉼표 [0] 5 3" xfId="3312"/>
    <cellStyle name="쉼표 [0] 5 3 2" xfId="3313"/>
    <cellStyle name="쉼표 [0] 5 3 2 2" xfId="8106"/>
    <cellStyle name="쉼표 [0] 5 3 2 2 2" xfId="12501"/>
    <cellStyle name="쉼표 [0] 5 3 2 3" xfId="10304"/>
    <cellStyle name="쉼표 [0] 5 4" xfId="5709"/>
    <cellStyle name="쉼표 [0] 50" xfId="3314"/>
    <cellStyle name="쉼표 [0] 50 2" xfId="5710"/>
    <cellStyle name="쉼표 [0] 50 2 2" xfId="8193"/>
    <cellStyle name="쉼표 [0] 50 2 2 2" xfId="12588"/>
    <cellStyle name="쉼표 [0] 50 2 3" xfId="10391"/>
    <cellStyle name="쉼표 [0] 50 3" xfId="8107"/>
    <cellStyle name="쉼표 [0] 50 3 2" xfId="12502"/>
    <cellStyle name="쉼표 [0] 50 4" xfId="10305"/>
    <cellStyle name="쉼표 [0] 51" xfId="3315"/>
    <cellStyle name="쉼표 [0] 51 2" xfId="3316"/>
    <cellStyle name="쉼표 [0] 51 2 2" xfId="5711"/>
    <cellStyle name="쉼표 [0] 51 2 2 2" xfId="8194"/>
    <cellStyle name="쉼표 [0] 51 2 2 2 2" xfId="12589"/>
    <cellStyle name="쉼표 [0] 51 2 2 3" xfId="10392"/>
    <cellStyle name="쉼표 [0] 51 2 3" xfId="8109"/>
    <cellStyle name="쉼표 [0] 51 2 3 2" xfId="12504"/>
    <cellStyle name="쉼표 [0] 51 2 4" xfId="10307"/>
    <cellStyle name="쉼표 [0] 51 3" xfId="8108"/>
    <cellStyle name="쉼표 [0] 51 3 2" xfId="12503"/>
    <cellStyle name="쉼표 [0] 51 4" xfId="10306"/>
    <cellStyle name="쉼표 [0] 53" xfId="3317"/>
    <cellStyle name="쉼표 [0] 53 2" xfId="5712"/>
    <cellStyle name="쉼표 [0] 53 2 2" xfId="8195"/>
    <cellStyle name="쉼표 [0] 53 2 2 2" xfId="12590"/>
    <cellStyle name="쉼표 [0] 53 2 3" xfId="10393"/>
    <cellStyle name="쉼표 [0] 53 3" xfId="8110"/>
    <cellStyle name="쉼표 [0] 53 3 2" xfId="12505"/>
    <cellStyle name="쉼표 [0] 53 4" xfId="10308"/>
    <cellStyle name="쉼표 [0] 54" xfId="3318"/>
    <cellStyle name="쉼표 [0] 54 2" xfId="5713"/>
    <cellStyle name="쉼표 [0] 54 2 2" xfId="8196"/>
    <cellStyle name="쉼표 [0] 54 2 2 2" xfId="12591"/>
    <cellStyle name="쉼표 [0] 54 2 3" xfId="10394"/>
    <cellStyle name="쉼표 [0] 54 3" xfId="8111"/>
    <cellStyle name="쉼표 [0] 54 3 2" xfId="12506"/>
    <cellStyle name="쉼표 [0] 54 4" xfId="10309"/>
    <cellStyle name="쉼표 [0] 55" xfId="3319"/>
    <cellStyle name="쉼표 [0] 55 2" xfId="5714"/>
    <cellStyle name="쉼표 [0] 55 2 2" xfId="8197"/>
    <cellStyle name="쉼표 [0] 55 2 2 2" xfId="12592"/>
    <cellStyle name="쉼표 [0] 55 2 3" xfId="10395"/>
    <cellStyle name="쉼표 [0] 55 3" xfId="8112"/>
    <cellStyle name="쉼표 [0] 55 3 2" xfId="12507"/>
    <cellStyle name="쉼표 [0] 55 4" xfId="10310"/>
    <cellStyle name="쉼표 [0] 56" xfId="3320"/>
    <cellStyle name="쉼표 [0] 56 2" xfId="5715"/>
    <cellStyle name="쉼표 [0] 56 2 2" xfId="8198"/>
    <cellStyle name="쉼표 [0] 56 2 2 2" xfId="12593"/>
    <cellStyle name="쉼표 [0] 56 2 3" xfId="10396"/>
    <cellStyle name="쉼표 [0] 56 3" xfId="8113"/>
    <cellStyle name="쉼표 [0] 56 3 2" xfId="12508"/>
    <cellStyle name="쉼표 [0] 56 4" xfId="10311"/>
    <cellStyle name="쉼표 [0] 58" xfId="3321"/>
    <cellStyle name="쉼표 [0] 58 2" xfId="5716"/>
    <cellStyle name="쉼표 [0] 58 2 2" xfId="8199"/>
    <cellStyle name="쉼표 [0] 58 2 2 2" xfId="12594"/>
    <cellStyle name="쉼표 [0] 58 2 3" xfId="10397"/>
    <cellStyle name="쉼표 [0] 58 3" xfId="8114"/>
    <cellStyle name="쉼표 [0] 58 3 2" xfId="12509"/>
    <cellStyle name="쉼표 [0] 58 4" xfId="10312"/>
    <cellStyle name="쉼표 [0] 59" xfId="3322"/>
    <cellStyle name="쉼표 [0] 59 2" xfId="5717"/>
    <cellStyle name="쉼표 [0] 59 2 2" xfId="8200"/>
    <cellStyle name="쉼표 [0] 59 2 2 2" xfId="12595"/>
    <cellStyle name="쉼표 [0] 59 2 3" xfId="10398"/>
    <cellStyle name="쉼표 [0] 59 3" xfId="8115"/>
    <cellStyle name="쉼표 [0] 59 3 2" xfId="12510"/>
    <cellStyle name="쉼표 [0] 59 4" xfId="10313"/>
    <cellStyle name="쉼표 [0] 6" xfId="2705"/>
    <cellStyle name="쉼표 [0] 6 2" xfId="2706"/>
    <cellStyle name="쉼표 [0] 6 2 2" xfId="3323"/>
    <cellStyle name="쉼표 [0] 6 3" xfId="2707"/>
    <cellStyle name="쉼표 [0] 6 3 2" xfId="3324"/>
    <cellStyle name="쉼표 [0] 6 3 2 2" xfId="8116"/>
    <cellStyle name="쉼표 [0] 6 3 2 2 2" xfId="12511"/>
    <cellStyle name="쉼표 [0] 6 3 2 3" xfId="10314"/>
    <cellStyle name="쉼표 [0] 6 3 3" xfId="5718"/>
    <cellStyle name="쉼표 [0] 6 3 3 2" xfId="8201"/>
    <cellStyle name="쉼표 [0] 6 3 3 2 2" xfId="12596"/>
    <cellStyle name="쉼표 [0] 6 3 3 3" xfId="10399"/>
    <cellStyle name="쉼표 [0] 6 3 4" xfId="8048"/>
    <cellStyle name="쉼표 [0] 6 3 4 2" xfId="12443"/>
    <cellStyle name="쉼표 [0] 6 3 5" xfId="10246"/>
    <cellStyle name="쉼표 [0] 6 4" xfId="3325"/>
    <cellStyle name="쉼표 [0] 6 4 2" xfId="8117"/>
    <cellStyle name="쉼표 [0] 6 4 2 2" xfId="12512"/>
    <cellStyle name="쉼표 [0] 6 4 3" xfId="10315"/>
    <cellStyle name="쉼표 [0] 6 5" xfId="3326"/>
    <cellStyle name="쉼표 [0] 6 5 2" xfId="8118"/>
    <cellStyle name="쉼표 [0] 6 5 2 2" xfId="12513"/>
    <cellStyle name="쉼표 [0] 6 5 3" xfId="10316"/>
    <cellStyle name="쉼표 [0] 6 6" xfId="3327"/>
    <cellStyle name="쉼표 [0] 6 6 2" xfId="5719"/>
    <cellStyle name="쉼표 [0] 6 6 2 2" xfId="8202"/>
    <cellStyle name="쉼표 [0] 6 6 2 2 2" xfId="12597"/>
    <cellStyle name="쉼표 [0] 6 6 2 3" xfId="10400"/>
    <cellStyle name="쉼표 [0] 6 6 3" xfId="5720"/>
    <cellStyle name="쉼표 [0] 6 6 4" xfId="8119"/>
    <cellStyle name="쉼표 [0] 6 6 4 2" xfId="12514"/>
    <cellStyle name="쉼표 [0] 6 6 5" xfId="10317"/>
    <cellStyle name="쉼표 [0] 6 7" xfId="5721"/>
    <cellStyle name="쉼표 [0] 6 7 2" xfId="8203"/>
    <cellStyle name="쉼표 [0] 6 7 2 2" xfId="12598"/>
    <cellStyle name="쉼표 [0] 6 7 3" xfId="10401"/>
    <cellStyle name="쉼표 [0] 6 8" xfId="8047"/>
    <cellStyle name="쉼표 [0] 6 8 2" xfId="12442"/>
    <cellStyle name="쉼표 [0] 6 9" xfId="10245"/>
    <cellStyle name="쉼표 [0] 6_009_유통금융보험및기타서비스" xfId="3328"/>
    <cellStyle name="쉼표 [0] 60" xfId="3329"/>
    <cellStyle name="쉼표 [0] 60 2" xfId="5722"/>
    <cellStyle name="쉼표 [0] 60 2 2" xfId="8204"/>
    <cellStyle name="쉼표 [0] 60 2 2 2" xfId="12599"/>
    <cellStyle name="쉼표 [0] 60 2 3" xfId="10402"/>
    <cellStyle name="쉼표 [0] 60 3" xfId="8120"/>
    <cellStyle name="쉼표 [0] 60 3 2" xfId="12515"/>
    <cellStyle name="쉼표 [0] 60 4" xfId="10318"/>
    <cellStyle name="쉼표 [0] 61" xfId="3330"/>
    <cellStyle name="쉼표 [0] 61 2" xfId="5723"/>
    <cellStyle name="쉼표 [0] 61 2 2" xfId="8205"/>
    <cellStyle name="쉼표 [0] 61 2 2 2" xfId="12600"/>
    <cellStyle name="쉼표 [0] 61 2 3" xfId="10403"/>
    <cellStyle name="쉼표 [0] 61 3" xfId="8121"/>
    <cellStyle name="쉼표 [0] 61 3 2" xfId="12516"/>
    <cellStyle name="쉼표 [0] 61 4" xfId="10319"/>
    <cellStyle name="쉼표 [0] 62" xfId="3331"/>
    <cellStyle name="쉼표 [0] 62 2" xfId="5724"/>
    <cellStyle name="쉼표 [0] 62 2 2" xfId="8206"/>
    <cellStyle name="쉼표 [0] 62 2 2 2" xfId="12601"/>
    <cellStyle name="쉼표 [0] 62 2 3" xfId="10404"/>
    <cellStyle name="쉼표 [0] 62 3" xfId="8122"/>
    <cellStyle name="쉼표 [0] 62 3 2" xfId="12517"/>
    <cellStyle name="쉼표 [0] 62 4" xfId="10320"/>
    <cellStyle name="쉼표 [0] 63" xfId="3332"/>
    <cellStyle name="쉼표 [0] 63 2" xfId="5725"/>
    <cellStyle name="쉼표 [0] 63 2 2" xfId="8207"/>
    <cellStyle name="쉼표 [0] 63 2 2 2" xfId="12602"/>
    <cellStyle name="쉼표 [0] 63 2 3" xfId="10405"/>
    <cellStyle name="쉼표 [0] 63 3" xfId="8123"/>
    <cellStyle name="쉼표 [0] 63 3 2" xfId="12518"/>
    <cellStyle name="쉼표 [0] 63 4" xfId="10321"/>
    <cellStyle name="쉼표 [0] 64" xfId="3333"/>
    <cellStyle name="쉼표 [0] 64 2" xfId="5726"/>
    <cellStyle name="쉼표 [0] 64 2 2" xfId="8208"/>
    <cellStyle name="쉼표 [0] 64 2 2 2" xfId="12603"/>
    <cellStyle name="쉼표 [0] 64 2 3" xfId="10406"/>
    <cellStyle name="쉼표 [0] 64 3" xfId="8124"/>
    <cellStyle name="쉼표 [0] 64 3 2" xfId="12519"/>
    <cellStyle name="쉼표 [0] 64 4" xfId="10322"/>
    <cellStyle name="쉼표 [0] 65" xfId="3334"/>
    <cellStyle name="쉼표 [0] 65 2" xfId="5727"/>
    <cellStyle name="쉼표 [0] 65 2 2" xfId="8209"/>
    <cellStyle name="쉼표 [0] 65 2 2 2" xfId="12604"/>
    <cellStyle name="쉼표 [0] 65 2 3" xfId="10407"/>
    <cellStyle name="쉼표 [0] 65 3" xfId="8125"/>
    <cellStyle name="쉼표 [0] 65 3 2" xfId="12520"/>
    <cellStyle name="쉼표 [0] 65 4" xfId="10323"/>
    <cellStyle name="쉼표 [0] 7" xfId="2708"/>
    <cellStyle name="쉼표 [0] 7 2" xfId="2709"/>
    <cellStyle name="쉼표 [0] 7 2 2" xfId="5728"/>
    <cellStyle name="쉼표 [0] 7 2 2 2" xfId="8210"/>
    <cellStyle name="쉼표 [0] 7 2 2 2 2" xfId="12605"/>
    <cellStyle name="쉼표 [0] 7 2 2 3" xfId="10408"/>
    <cellStyle name="쉼표 [0] 7 2 3" xfId="8050"/>
    <cellStyle name="쉼표 [0] 7 2 3 2" xfId="12445"/>
    <cellStyle name="쉼표 [0] 7 2 4" xfId="10248"/>
    <cellStyle name="쉼표 [0] 7 3" xfId="3335"/>
    <cellStyle name="쉼표 [0] 7 3 2" xfId="8126"/>
    <cellStyle name="쉼표 [0] 7 3 2 2" xfId="12521"/>
    <cellStyle name="쉼표 [0] 7 3 3" xfId="10324"/>
    <cellStyle name="쉼표 [0] 7 4" xfId="3336"/>
    <cellStyle name="쉼표 [0] 7 4 2" xfId="5729"/>
    <cellStyle name="쉼표 [0] 7 4 2 2" xfId="8211"/>
    <cellStyle name="쉼표 [0] 7 4 2 2 2" xfId="12606"/>
    <cellStyle name="쉼표 [0] 7 4 2 3" xfId="10409"/>
    <cellStyle name="쉼표 [0] 7 4 3" xfId="5730"/>
    <cellStyle name="쉼표 [0] 7 4 4" xfId="8127"/>
    <cellStyle name="쉼표 [0] 7 4 4 2" xfId="12522"/>
    <cellStyle name="쉼표 [0] 7 4 5" xfId="10325"/>
    <cellStyle name="쉼표 [0] 7 5" xfId="5731"/>
    <cellStyle name="쉼표 [0] 7 5 2" xfId="8212"/>
    <cellStyle name="쉼표 [0] 7 5 2 2" xfId="12607"/>
    <cellStyle name="쉼표 [0] 7 5 3" xfId="10410"/>
    <cellStyle name="쉼표 [0] 7 6" xfId="8049"/>
    <cellStyle name="쉼표 [0] 7 6 2" xfId="12444"/>
    <cellStyle name="쉼표 [0] 7 7" xfId="10247"/>
    <cellStyle name="쉼표 [0] 7_012_보건및사회보장" xfId="3337"/>
    <cellStyle name="쉼표 [0] 75" xfId="3338"/>
    <cellStyle name="쉼표 [0] 75 2" xfId="8128"/>
    <cellStyle name="쉼표 [0] 75 2 2" xfId="12523"/>
    <cellStyle name="쉼표 [0] 75 3" xfId="10326"/>
    <cellStyle name="쉼표 [0] 76" xfId="3339"/>
    <cellStyle name="쉼표 [0] 76 2" xfId="8129"/>
    <cellStyle name="쉼표 [0] 76 2 2" xfId="12524"/>
    <cellStyle name="쉼표 [0] 76 3" xfId="10327"/>
    <cellStyle name="쉼표 [0] 78" xfId="3340"/>
    <cellStyle name="쉼표 [0] 78 2" xfId="8130"/>
    <cellStyle name="쉼표 [0] 78 2 2" xfId="12525"/>
    <cellStyle name="쉼표 [0] 78 3" xfId="10328"/>
    <cellStyle name="쉼표 [0] 79" xfId="3341"/>
    <cellStyle name="쉼표 [0] 79 2" xfId="8131"/>
    <cellStyle name="쉼표 [0] 79 2 2" xfId="12526"/>
    <cellStyle name="쉼표 [0] 79 3" xfId="10329"/>
    <cellStyle name="쉼표 [0] 8" xfId="2710"/>
    <cellStyle name="쉼표 [0] 8 2" xfId="3342"/>
    <cellStyle name="쉼표 [0] 8 2 2" xfId="8132"/>
    <cellStyle name="쉼표 [0] 8 2 2 2" xfId="12527"/>
    <cellStyle name="쉼표 [0] 8 2 3" xfId="10330"/>
    <cellStyle name="쉼표 [0] 8 3" xfId="3343"/>
    <cellStyle name="쉼표 [0] 8 3 2" xfId="5732"/>
    <cellStyle name="쉼표 [0] 8_010_주택건설" xfId="3344"/>
    <cellStyle name="쉼표 [0] 80" xfId="3345"/>
    <cellStyle name="쉼표 [0] 80 2" xfId="8133"/>
    <cellStyle name="쉼표 [0] 80 2 2" xfId="12528"/>
    <cellStyle name="쉼표 [0] 80 3" xfId="10331"/>
    <cellStyle name="쉼표 [0] 81" xfId="3346"/>
    <cellStyle name="쉼표 [0] 81 2" xfId="8134"/>
    <cellStyle name="쉼표 [0] 81 2 2" xfId="12529"/>
    <cellStyle name="쉼표 [0] 81 3" xfId="10332"/>
    <cellStyle name="쉼표 [0] 82" xfId="3347"/>
    <cellStyle name="쉼표 [0] 82 2" xfId="8135"/>
    <cellStyle name="쉼표 [0] 82 2 2" xfId="12530"/>
    <cellStyle name="쉼표 [0] 82 3" xfId="10333"/>
    <cellStyle name="쉼표 [0] 84" xfId="3348"/>
    <cellStyle name="쉼표 [0] 84 2" xfId="8136"/>
    <cellStyle name="쉼표 [0] 84 2 2" xfId="12531"/>
    <cellStyle name="쉼표 [0] 84 3" xfId="10334"/>
    <cellStyle name="쉼표 [0] 85" xfId="3349"/>
    <cellStyle name="쉼표 [0] 85 2" xfId="8137"/>
    <cellStyle name="쉼표 [0] 85 2 2" xfId="12532"/>
    <cellStyle name="쉼표 [0] 85 3" xfId="10335"/>
    <cellStyle name="쉼표 [0] 9" xfId="2711"/>
    <cellStyle name="쉼표 [0] 9 2" xfId="3350"/>
    <cellStyle name="쉼표 [0] 9 2 2" xfId="3351"/>
    <cellStyle name="쉼표 [0] 9 2 2 2" xfId="8139"/>
    <cellStyle name="쉼표 [0] 9 2 2 2 2" xfId="12534"/>
    <cellStyle name="쉼표 [0] 9 2 2 3" xfId="10337"/>
    <cellStyle name="쉼표 [0] 9 2 3" xfId="8138"/>
    <cellStyle name="쉼표 [0] 9 2 3 2" xfId="12533"/>
    <cellStyle name="쉼표 [0] 9 2 4" xfId="10336"/>
    <cellStyle name="쉼표 [0] 9 3" xfId="3352"/>
    <cellStyle name="쉼표 [0] 9 3 2" xfId="8140"/>
    <cellStyle name="쉼표 [0] 9 3 2 2" xfId="12535"/>
    <cellStyle name="쉼표 [0] 9 3 3" xfId="10338"/>
    <cellStyle name="쉼표 [0] 9 4" xfId="3353"/>
    <cellStyle name="쉼표 [0] 9 4 2" xfId="5733"/>
    <cellStyle name="쉼표 [0] 9 4 2 2" xfId="8213"/>
    <cellStyle name="쉼표 [0] 9 4 2 2 2" xfId="12608"/>
    <cellStyle name="쉼표 [0] 9 4 2 3" xfId="10411"/>
    <cellStyle name="쉼표 [0] 9 4 3" xfId="5734"/>
    <cellStyle name="쉼표 [0] 9 4 4" xfId="8141"/>
    <cellStyle name="쉼표 [0] 9 4 4 2" xfId="12536"/>
    <cellStyle name="쉼표 [0] 9 4 5" xfId="10339"/>
    <cellStyle name="쉼표 [0] 9_010_주택건설" xfId="3354"/>
    <cellStyle name="쉼표 [0]_2011통계연보" xfId="226"/>
    <cellStyle name="쉼표 [0]_Book1" xfId="227"/>
    <cellStyle name="쉼표 [0]_통계(배수정)xls(1)" xfId="228"/>
    <cellStyle name="스타일 1" xfId="229"/>
    <cellStyle name="스타일 1 2" xfId="2712"/>
    <cellStyle name="스타일 1 2 2" xfId="3355"/>
    <cellStyle name="스타일 1 2 3" xfId="5735"/>
    <cellStyle name="스타일 1 3" xfId="3356"/>
    <cellStyle name="연결된 셀" xfId="230" builtinId="24" customBuiltin="1"/>
    <cellStyle name="연결된 셀 2" xfId="231"/>
    <cellStyle name="연결된 셀 2 2" xfId="3357"/>
    <cellStyle name="연결된 셀 2 2 2" xfId="3358"/>
    <cellStyle name="연결된 셀 2 2 2 2" xfId="3359"/>
    <cellStyle name="연결된 셀 2 2 2 3" xfId="5736"/>
    <cellStyle name="연결된 셀 2 2 3" xfId="5737"/>
    <cellStyle name="연결된 셀 2 3" xfId="3360"/>
    <cellStyle name="연결된 셀 2 3 2" xfId="5738"/>
    <cellStyle name="연결된 셀 2 3 3" xfId="5739"/>
    <cellStyle name="연결된 셀 3" xfId="2713"/>
    <cellStyle name="연결된 셀 3 2" xfId="3361"/>
    <cellStyle name="연결된 셀 3 2 2" xfId="3362"/>
    <cellStyle name="연결된 셀 3 3" xfId="3363"/>
    <cellStyle name="연결된 셀 3_012_보건및사회보장" xfId="3364"/>
    <cellStyle name="연결된 셀 4" xfId="3365"/>
    <cellStyle name="연결된 셀 4 2" xfId="3366"/>
    <cellStyle name="연결된 셀 5" xfId="3367"/>
    <cellStyle name="연결된 셀 5 2" xfId="5740"/>
    <cellStyle name="연결된 셀 5 3" xfId="5741"/>
    <cellStyle name="요약" xfId="232" builtinId="25" customBuiltin="1"/>
    <cellStyle name="요약 2" xfId="233"/>
    <cellStyle name="요약 2 2" xfId="234"/>
    <cellStyle name="요약 2 2 2" xfId="3368"/>
    <cellStyle name="요약 2 2 3" xfId="5742"/>
    <cellStyle name="요약 2 3" xfId="235"/>
    <cellStyle name="요약 2 4" xfId="3369"/>
    <cellStyle name="요약 2 4 2" xfId="3370"/>
    <cellStyle name="요약 2 4 3" xfId="5743"/>
    <cellStyle name="요약 2 5" xfId="3371"/>
    <cellStyle name="요약 2 5 2" xfId="5744"/>
    <cellStyle name="요약 3" xfId="2714"/>
    <cellStyle name="요약 3 2" xfId="3372"/>
    <cellStyle name="요약 3 2 2" xfId="3373"/>
    <cellStyle name="요약 3 3" xfId="3374"/>
    <cellStyle name="요약 3_012_보건및사회보장" xfId="3375"/>
    <cellStyle name="요약 4" xfId="3376"/>
    <cellStyle name="요약 4 2" xfId="3377"/>
    <cellStyle name="요약 5" xfId="3378"/>
    <cellStyle name="요약 5 2" xfId="5745"/>
    <cellStyle name="요약 5 3" xfId="5746"/>
    <cellStyle name="입력" xfId="236" builtinId="20" customBuiltin="1"/>
    <cellStyle name="입력 2" xfId="237"/>
    <cellStyle name="입력 2 2" xfId="238"/>
    <cellStyle name="입력 2 2 2" xfId="2715"/>
    <cellStyle name="입력 2 2 2 2" xfId="3379"/>
    <cellStyle name="입력 2 2 2 3" xfId="3380"/>
    <cellStyle name="입력 2 2 3" xfId="3381"/>
    <cellStyle name="입력 2 2 3 2" xfId="3382"/>
    <cellStyle name="입력 2 2 4" xfId="5747"/>
    <cellStyle name="입력 2 3" xfId="239"/>
    <cellStyle name="입력 2 3 2" xfId="2716"/>
    <cellStyle name="입력 2 3 2 2" xfId="3383"/>
    <cellStyle name="입력 2 3 3" xfId="3384"/>
    <cellStyle name="입력 2 4" xfId="2717"/>
    <cellStyle name="입력 2 4 2" xfId="3385"/>
    <cellStyle name="입력 2 4 3" xfId="5748"/>
    <cellStyle name="입력 2 4 4" xfId="5749"/>
    <cellStyle name="입력 2 5" xfId="3386"/>
    <cellStyle name="입력 2 5 2" xfId="5750"/>
    <cellStyle name="입력 2 6" xfId="3387"/>
    <cellStyle name="입력 3" xfId="2718"/>
    <cellStyle name="입력 3 2" xfId="2719"/>
    <cellStyle name="입력 3 2 2" xfId="3388"/>
    <cellStyle name="입력 3 2 3" xfId="3389"/>
    <cellStyle name="입력 3 2 4" xfId="5751"/>
    <cellStyle name="입력 3 3" xfId="3390"/>
    <cellStyle name="입력 3 4" xfId="3391"/>
    <cellStyle name="입력 3_012_보건및사회보장" xfId="3392"/>
    <cellStyle name="입력 4" xfId="2720"/>
    <cellStyle name="입력 4 2" xfId="3393"/>
    <cellStyle name="입력 4 3" xfId="3394"/>
    <cellStyle name="입력 4 4" xfId="5752"/>
    <cellStyle name="입력 5" xfId="3395"/>
    <cellStyle name="입력 5 2" xfId="5753"/>
    <cellStyle name="입력 5 3" xfId="5754"/>
    <cellStyle name="자리수" xfId="240"/>
    <cellStyle name="자리수 2" xfId="2721"/>
    <cellStyle name="자리수0" xfId="241"/>
    <cellStyle name="자리수0 2" xfId="242"/>
    <cellStyle name="자리수0 2 2" xfId="2722"/>
    <cellStyle name="작은제목" xfId="243"/>
    <cellStyle name="작은제목 2" xfId="2723"/>
    <cellStyle name="작은제목 3" xfId="3396"/>
    <cellStyle name="작은제목 3 2" xfId="5755"/>
    <cellStyle name="제목" xfId="244" builtinId="15" customBuiltin="1"/>
    <cellStyle name="제목 1" xfId="245" builtinId="16" customBuiltin="1"/>
    <cellStyle name="제목 1 2" xfId="246"/>
    <cellStyle name="제목 1 2 2" xfId="3397"/>
    <cellStyle name="제목 1 2 2 2" xfId="3398"/>
    <cellStyle name="제목 1 2 2 2 2" xfId="3399"/>
    <cellStyle name="제목 1 2 2 2 3" xfId="5756"/>
    <cellStyle name="제목 1 2 2 3" xfId="5757"/>
    <cellStyle name="제목 1 2 3" xfId="3400"/>
    <cellStyle name="제목 1 2 3 2" xfId="5758"/>
    <cellStyle name="제목 1 2 3 3" xfId="5759"/>
    <cellStyle name="제목 1 3" xfId="2724"/>
    <cellStyle name="제목 1 3 2" xfId="3401"/>
    <cellStyle name="제목 1 3 3" xfId="3402"/>
    <cellStyle name="제목 1 3_012_보건및사회보장" xfId="3403"/>
    <cellStyle name="제목 1 4" xfId="3404"/>
    <cellStyle name="제목 1 5" xfId="3405"/>
    <cellStyle name="제목 1 5 2" xfId="5760"/>
    <cellStyle name="제목 1 5 3" xfId="5761"/>
    <cellStyle name="제목 10" xfId="5762"/>
    <cellStyle name="제목 11" xfId="5763"/>
    <cellStyle name="제목 12" xfId="5764"/>
    <cellStyle name="제목 13" xfId="5765"/>
    <cellStyle name="제목 14" xfId="5766"/>
    <cellStyle name="제목 15" xfId="5767"/>
    <cellStyle name="제목 16" xfId="5768"/>
    <cellStyle name="제목 17" xfId="5769"/>
    <cellStyle name="제목 18" xfId="5770"/>
    <cellStyle name="제목 19" xfId="5771"/>
    <cellStyle name="제목 2" xfId="247" builtinId="17" customBuiltin="1"/>
    <cellStyle name="제목 2 2" xfId="248"/>
    <cellStyle name="제목 2 2 2" xfId="3406"/>
    <cellStyle name="제목 2 2 2 2" xfId="3407"/>
    <cellStyle name="제목 2 2 2 2 2" xfId="3408"/>
    <cellStyle name="제목 2 2 2 2 3" xfId="5772"/>
    <cellStyle name="제목 2 2 2 3" xfId="5773"/>
    <cellStyle name="제목 2 2 3" xfId="3409"/>
    <cellStyle name="제목 2 2 3 2" xfId="5774"/>
    <cellStyle name="제목 2 2 3 3" xfId="5775"/>
    <cellStyle name="제목 2 3" xfId="2725"/>
    <cellStyle name="제목 2 3 2" xfId="3410"/>
    <cellStyle name="제목 2 3 3" xfId="3411"/>
    <cellStyle name="제목 2 3_012_보건및사회보장" xfId="3412"/>
    <cellStyle name="제목 2 4" xfId="3413"/>
    <cellStyle name="제목 2 5" xfId="3414"/>
    <cellStyle name="제목 2 5 2" xfId="5776"/>
    <cellStyle name="제목 2 5 3" xfId="5777"/>
    <cellStyle name="제목 20" xfId="5778"/>
    <cellStyle name="제목 21" xfId="5779"/>
    <cellStyle name="제목 3" xfId="249" builtinId="18" customBuiltin="1"/>
    <cellStyle name="제목 3 2" xfId="250"/>
    <cellStyle name="제목 3 2 2" xfId="3415"/>
    <cellStyle name="제목 3 2 2 2" xfId="3416"/>
    <cellStyle name="제목 3 2 2 2 2" xfId="3417"/>
    <cellStyle name="제목 3 2 2 2 2 2" xfId="5780"/>
    <cellStyle name="제목 3 2 2 2 3" xfId="5781"/>
    <cellStyle name="제목 3 2 2 3" xfId="5782"/>
    <cellStyle name="제목 3 2 2 3 2" xfId="5783"/>
    <cellStyle name="제목 3 2 3" xfId="3418"/>
    <cellStyle name="제목 3 2 3 2" xfId="5784"/>
    <cellStyle name="제목 3 2 3 3" xfId="5785"/>
    <cellStyle name="제목 3 2 4" xfId="5786"/>
    <cellStyle name="제목 3 3" xfId="2726"/>
    <cellStyle name="제목 3 3 2" xfId="3419"/>
    <cellStyle name="제목 3 3 2 2" xfId="5787"/>
    <cellStyle name="제목 3 3 3" xfId="3420"/>
    <cellStyle name="제목 3 3 3 2" xfId="5788"/>
    <cellStyle name="제목 3 3 4" xfId="5789"/>
    <cellStyle name="제목 3 3_012_보건및사회보장" xfId="3421"/>
    <cellStyle name="제목 3 4" xfId="3422"/>
    <cellStyle name="제목 3 4 2" xfId="5790"/>
    <cellStyle name="제목 3 5" xfId="3423"/>
    <cellStyle name="제목 3 5 2" xfId="5791"/>
    <cellStyle name="제목 3 5 3" xfId="5792"/>
    <cellStyle name="제목 3 6" xfId="5793"/>
    <cellStyle name="제목 4" xfId="251" builtinId="19" customBuiltin="1"/>
    <cellStyle name="제목 4 2" xfId="252"/>
    <cellStyle name="제목 4 2 2" xfId="3424"/>
    <cellStyle name="제목 4 2 2 2" xfId="3425"/>
    <cellStyle name="제목 4 2 2 2 2" xfId="3426"/>
    <cellStyle name="제목 4 2 2 2 3" xfId="5794"/>
    <cellStyle name="제목 4 2 2 3" xfId="5795"/>
    <cellStyle name="제목 4 2 3" xfId="3427"/>
    <cellStyle name="제목 4 2 3 2" xfId="5796"/>
    <cellStyle name="제목 4 2 3 3" xfId="5797"/>
    <cellStyle name="제목 4 3" xfId="2727"/>
    <cellStyle name="제목 4 3 2" xfId="3428"/>
    <cellStyle name="제목 4 3 3" xfId="3429"/>
    <cellStyle name="제목 4 3_012_보건및사회보장" xfId="3430"/>
    <cellStyle name="제목 4 4" xfId="3431"/>
    <cellStyle name="제목 4 5" xfId="3432"/>
    <cellStyle name="제목 4 5 2" xfId="5798"/>
    <cellStyle name="제목 4 5 3" xfId="5799"/>
    <cellStyle name="제목 5" xfId="253"/>
    <cellStyle name="제목 5 2" xfId="3433"/>
    <cellStyle name="제목 5 2 2" xfId="3434"/>
    <cellStyle name="제목 5 2 2 2" xfId="3435"/>
    <cellStyle name="제목 5 2 2 3" xfId="5800"/>
    <cellStyle name="제목 5 2 3" xfId="5801"/>
    <cellStyle name="제목 5 3" xfId="3436"/>
    <cellStyle name="제목 5 3 2" xfId="5802"/>
    <cellStyle name="제목 5 3 3" xfId="5803"/>
    <cellStyle name="제목 6" xfId="2728"/>
    <cellStyle name="제목 7" xfId="3437"/>
    <cellStyle name="제목 8" xfId="5804"/>
    <cellStyle name="제목 9" xfId="5805"/>
    <cellStyle name="좋음" xfId="254" builtinId="26" customBuiltin="1"/>
    <cellStyle name="좋음 2" xfId="255"/>
    <cellStyle name="좋음 2 2" xfId="2729"/>
    <cellStyle name="좋음 2 2 2" xfId="3438"/>
    <cellStyle name="좋음 2 2 2 2" xfId="3439"/>
    <cellStyle name="좋음 2 2 2 3" xfId="5806"/>
    <cellStyle name="좋음 2 2 3" xfId="5807"/>
    <cellStyle name="좋음 2 2 4" xfId="5808"/>
    <cellStyle name="좋음 2 3" xfId="3440"/>
    <cellStyle name="좋음 2 3 2" xfId="5809"/>
    <cellStyle name="좋음 2 3 3" xfId="5810"/>
    <cellStyle name="좋음 3" xfId="2730"/>
    <cellStyle name="좋음 3 2" xfId="2731"/>
    <cellStyle name="좋음 3 2 2" xfId="3441"/>
    <cellStyle name="좋음 3 2 3" xfId="5811"/>
    <cellStyle name="좋음 3 3" xfId="3442"/>
    <cellStyle name="좋음 3_012_보건및사회보장" xfId="3443"/>
    <cellStyle name="좋음 4" xfId="2732"/>
    <cellStyle name="좋음 4 2" xfId="3444"/>
    <cellStyle name="좋음 4 3" xfId="5812"/>
    <cellStyle name="좋음 5" xfId="3445"/>
    <cellStyle name="좋음 5 2" xfId="5813"/>
    <cellStyle name="좋음 5 3" xfId="5814"/>
    <cellStyle name="출력" xfId="256" builtinId="21" customBuiltin="1"/>
    <cellStyle name="출력 2" xfId="257"/>
    <cellStyle name="출력 2 2" xfId="258"/>
    <cellStyle name="출력 2 2 2" xfId="2733"/>
    <cellStyle name="출력 2 2 2 2" xfId="3446"/>
    <cellStyle name="출력 2 2 3" xfId="3447"/>
    <cellStyle name="출력 2 2 4" xfId="5815"/>
    <cellStyle name="출력 2 3" xfId="259"/>
    <cellStyle name="출력 2 3 2" xfId="2734"/>
    <cellStyle name="출력 2 4" xfId="2735"/>
    <cellStyle name="출력 2 4 2" xfId="3448"/>
    <cellStyle name="출력 2 4 3" xfId="5816"/>
    <cellStyle name="출력 2 4 4" xfId="5817"/>
    <cellStyle name="출력 2 5" xfId="3449"/>
    <cellStyle name="출력 2 5 2" xfId="5818"/>
    <cellStyle name="출력 3" xfId="2736"/>
    <cellStyle name="출력 3 2" xfId="2737"/>
    <cellStyle name="출력 3 2 2" xfId="3450"/>
    <cellStyle name="출력 3 2 3" xfId="5819"/>
    <cellStyle name="출력 3 3" xfId="3451"/>
    <cellStyle name="출력 3_012_보건및사회보장" xfId="3452"/>
    <cellStyle name="출력 4" xfId="2738"/>
    <cellStyle name="출력 4 2" xfId="3453"/>
    <cellStyle name="출력 4 3" xfId="5820"/>
    <cellStyle name="출력 5" xfId="3454"/>
    <cellStyle name="출력 5 2" xfId="5821"/>
    <cellStyle name="출력 5 3" xfId="5822"/>
    <cellStyle name="콤마 [0]" xfId="260"/>
    <cellStyle name="콤마 [0] 2" xfId="2739"/>
    <cellStyle name="콤마 [0] 2 2" xfId="2740"/>
    <cellStyle name="콤마 [0] 2 2 2" xfId="2741"/>
    <cellStyle name="콤마 [0] 2 2 2 2" xfId="8053"/>
    <cellStyle name="콤마 [0] 2 2 2 2 2" xfId="12448"/>
    <cellStyle name="콤마 [0] 2 2 2 3" xfId="10251"/>
    <cellStyle name="콤마 [0] 2 2 3" xfId="8052"/>
    <cellStyle name="콤마 [0] 2 2 3 2" xfId="12447"/>
    <cellStyle name="콤마 [0] 2 2 4" xfId="10250"/>
    <cellStyle name="콤마 [0] 2 3" xfId="8051"/>
    <cellStyle name="콤마 [0] 2 3 2" xfId="12446"/>
    <cellStyle name="콤마 [0] 2 4" xfId="10249"/>
    <cellStyle name="콤마 [0] 3" xfId="2742"/>
    <cellStyle name="콤마 [0] 3 2" xfId="2743"/>
    <cellStyle name="콤마 [0] 3 2 2" xfId="8055"/>
    <cellStyle name="콤마 [0] 3 2 2 2" xfId="12450"/>
    <cellStyle name="콤마 [0] 3 2 3" xfId="10253"/>
    <cellStyle name="콤마 [0] 3 3" xfId="8054"/>
    <cellStyle name="콤마 [0] 3 3 2" xfId="12449"/>
    <cellStyle name="콤마 [0] 3 4" xfId="10252"/>
    <cellStyle name="콤마 [0] 4" xfId="3455"/>
    <cellStyle name="콤마 [0] 4 2" xfId="5823"/>
    <cellStyle name="콤마 [0] 4 2 2" xfId="8214"/>
    <cellStyle name="콤마 [0] 4 2 2 2" xfId="12609"/>
    <cellStyle name="콤마 [0] 4 2 3" xfId="10412"/>
    <cellStyle name="콤마 [0] 4 3" xfId="8142"/>
    <cellStyle name="콤마 [0] 4 3 2" xfId="12537"/>
    <cellStyle name="콤마 [0] 4 4" xfId="10340"/>
    <cellStyle name="콤마 [0] 5" xfId="8042"/>
    <cellStyle name="콤마 [0] 5 2" xfId="12437"/>
    <cellStyle name="콤마 [0] 6" xfId="10240"/>
    <cellStyle name="콤마 [0]_+-17.공공사법" xfId="3456"/>
    <cellStyle name="콤마 [0]_-02.토지기후" xfId="261"/>
    <cellStyle name="콤마 [0]_1.농가및농가인구" xfId="262"/>
    <cellStyle name="콤마 [0]_10.잡곡" xfId="263"/>
    <cellStyle name="콤마 [0]_11.두류" xfId="264"/>
    <cellStyle name="콤마 [0]_12.서류" xfId="265"/>
    <cellStyle name="콤마 [0]_13.채소류생산량(1-3)" xfId="266"/>
    <cellStyle name="콤마 [0]_14.특용작물생산량" xfId="267"/>
    <cellStyle name="콤마 [0]_15.과실류생산량" xfId="268"/>
    <cellStyle name="콤마 [0]_2.연령별농가인구" xfId="269"/>
    <cellStyle name="콤마 [0]_2.주민등록인구" xfId="270"/>
    <cellStyle name="콤마 [0]_20.농업협동조합(2-1)" xfId="271"/>
    <cellStyle name="콤마 [0]_21.농업용기구및기계보유 " xfId="272"/>
    <cellStyle name="콤마 [0]_24.가축사육가구및마리(1-2)" xfId="273"/>
    <cellStyle name="콤마 [0]_25.가축전염병발생" xfId="274"/>
    <cellStyle name="콤마 [0]_27.수의사분포" xfId="275"/>
    <cellStyle name="콤마 [0]_28.도축검사" xfId="276"/>
    <cellStyle name="콤마 [0]_3.경지면적" xfId="277"/>
    <cellStyle name="콤마 [0]_30.소유별임야면적" xfId="278"/>
    <cellStyle name="콤마 [0]_33.임산물생산량" xfId="279"/>
    <cellStyle name="콤마 [0]_34.제재공장및생산" xfId="280"/>
    <cellStyle name="콤마 [0]_35.사방사업" xfId="281"/>
    <cellStyle name="콤마 [0]_36.조림" xfId="282"/>
    <cellStyle name="콤마 [0]_37.산림피해" xfId="283"/>
    <cellStyle name="콤마 [0]_43.수산업협동조합" xfId="284"/>
    <cellStyle name="콤마 [0]_5.농업진흥지역지정" xfId="285"/>
    <cellStyle name="콤마 [0]_7.식량작물생산량" xfId="286"/>
    <cellStyle name="콤마 [0]_8.미곡" xfId="287"/>
    <cellStyle name="콤마 [0]_9.맥류" xfId="288"/>
    <cellStyle name="콤마 [2]" xfId="289"/>
    <cellStyle name="콤마 [2] 2" xfId="2744"/>
    <cellStyle name="콤마_  종  합  " xfId="3457"/>
    <cellStyle name="큰제목" xfId="290"/>
    <cellStyle name="큰제목 2" xfId="2745"/>
    <cellStyle name="큰제목 2 2" xfId="3458"/>
    <cellStyle name="큰제목 2 3" xfId="5824"/>
    <cellStyle name="큰제목 3" xfId="3459"/>
    <cellStyle name="큰제목 4" xfId="3460"/>
    <cellStyle name="큰제목 4 2" xfId="5825"/>
    <cellStyle name="통화 [0] 2" xfId="3461"/>
    <cellStyle name="통화 [0] 2 2" xfId="3462"/>
    <cellStyle name="통화 [0] 2 2 2" xfId="8143"/>
    <cellStyle name="통화 [0] 2 2 2 2" xfId="12538"/>
    <cellStyle name="통화 [0] 2 2 3" xfId="10341"/>
    <cellStyle name="통화 [0] 2 3" xfId="3463"/>
    <cellStyle name="통화 [0] 2 4" xfId="5826"/>
    <cellStyle name="통화 [0] 2_010_주택건설" xfId="3464"/>
    <cellStyle name="통화 [0] 3" xfId="3465"/>
    <cellStyle name="퍼센트" xfId="291"/>
    <cellStyle name="퍼센트 2" xfId="292"/>
    <cellStyle name="퍼센트 2 2" xfId="2746"/>
    <cellStyle name="표준" xfId="0" builtinId="0"/>
    <cellStyle name="표준 10" xfId="2747"/>
    <cellStyle name="표준 10 2" xfId="2748"/>
    <cellStyle name="표준 10 2 2" xfId="5827"/>
    <cellStyle name="표준 10 3" xfId="3466"/>
    <cellStyle name="표준 10 4" xfId="3467"/>
    <cellStyle name="표준 10 5" xfId="3718"/>
    <cellStyle name="표준 10 6" xfId="5828"/>
    <cellStyle name="표준 10_010_주택건설" xfId="3468"/>
    <cellStyle name="표준 100" xfId="3469"/>
    <cellStyle name="표준 101" xfId="3470"/>
    <cellStyle name="표준 102" xfId="3471"/>
    <cellStyle name="표준 103" xfId="3472"/>
    <cellStyle name="표준 109" xfId="3473"/>
    <cellStyle name="표준 109 2" xfId="3474"/>
    <cellStyle name="표준 109 3" xfId="5829"/>
    <cellStyle name="표준 11" xfId="2749"/>
    <cellStyle name="표준 11 2" xfId="2750"/>
    <cellStyle name="표준 11 3" xfId="3475"/>
    <cellStyle name="표준 11 4" xfId="3476"/>
    <cellStyle name="표준 11 4 2" xfId="3477"/>
    <cellStyle name="표준 11 4 3" xfId="5830"/>
    <cellStyle name="표준 11 5" xfId="5831"/>
    <cellStyle name="표준 11_012_보건및사회보장" xfId="3478"/>
    <cellStyle name="표준 110" xfId="3479"/>
    <cellStyle name="표준 110 2" xfId="3480"/>
    <cellStyle name="표준 110 3" xfId="5832"/>
    <cellStyle name="표준 111" xfId="3481"/>
    <cellStyle name="표준 111 2" xfId="3482"/>
    <cellStyle name="표준 111 3" xfId="5833"/>
    <cellStyle name="표준 12" xfId="2751"/>
    <cellStyle name="표준 12 2" xfId="2752"/>
    <cellStyle name="표준 12 2 2" xfId="5834"/>
    <cellStyle name="표준 12 3" xfId="5835"/>
    <cellStyle name="표준 12 4" xfId="5836"/>
    <cellStyle name="표준 13" xfId="2753"/>
    <cellStyle name="표준 13 2" xfId="5837"/>
    <cellStyle name="표준 13 3" xfId="5838"/>
    <cellStyle name="표준 13 4" xfId="5839"/>
    <cellStyle name="표준 13 5" xfId="5840"/>
    <cellStyle name="표준 13 6" xfId="5841"/>
    <cellStyle name="표준 14" xfId="2754"/>
    <cellStyle name="표준 14 2" xfId="3483"/>
    <cellStyle name="표준 14 2 2" xfId="3484"/>
    <cellStyle name="표준 14 2 3" xfId="5842"/>
    <cellStyle name="표준 14 3" xfId="5843"/>
    <cellStyle name="표준 15" xfId="3485"/>
    <cellStyle name="표준 15 2" xfId="3486"/>
    <cellStyle name="표준 15 2 2" xfId="5844"/>
    <cellStyle name="표준 15 3" xfId="5845"/>
    <cellStyle name="표준 16" xfId="3487"/>
    <cellStyle name="표준 16 2" xfId="3488"/>
    <cellStyle name="표준 16 2 2" xfId="5846"/>
    <cellStyle name="표준 168" xfId="3489"/>
    <cellStyle name="표준 169" xfId="3490"/>
    <cellStyle name="표준 17" xfId="3491"/>
    <cellStyle name="표준 17 2" xfId="3492"/>
    <cellStyle name="표준 17 2 2" xfId="5847"/>
    <cellStyle name="표준 170" xfId="3493"/>
    <cellStyle name="표준 171" xfId="3494"/>
    <cellStyle name="표준 172" xfId="3495"/>
    <cellStyle name="표준 173" xfId="3496"/>
    <cellStyle name="표준 175" xfId="3497"/>
    <cellStyle name="표준 176" xfId="3498"/>
    <cellStyle name="표준 177" xfId="3499"/>
    <cellStyle name="표준 178" xfId="3500"/>
    <cellStyle name="표준 179" xfId="3501"/>
    <cellStyle name="표준 18" xfId="3502"/>
    <cellStyle name="표준 18 2" xfId="3503"/>
    <cellStyle name="표준 18 3" xfId="3504"/>
    <cellStyle name="표준 18 3 2" xfId="5848"/>
    <cellStyle name="표준 18 3 3" xfId="5849"/>
    <cellStyle name="표준 180" xfId="3505"/>
    <cellStyle name="표준 181" xfId="3506"/>
    <cellStyle name="표준 182" xfId="3507"/>
    <cellStyle name="표준 183" xfId="3508"/>
    <cellStyle name="표준 19" xfId="3509"/>
    <cellStyle name="표준 19 2" xfId="3510"/>
    <cellStyle name="표준 19 2 2" xfId="5850"/>
    <cellStyle name="표준 2" xfId="293"/>
    <cellStyle name="표준 2 10" xfId="294"/>
    <cellStyle name="표준 2 11" xfId="3511"/>
    <cellStyle name="표준 2 11 2" xfId="3512"/>
    <cellStyle name="표준 2 11 2 2" xfId="3513"/>
    <cellStyle name="표준 2 11 2 3" xfId="5851"/>
    <cellStyle name="표준 2 11 3" xfId="5852"/>
    <cellStyle name="표준 2 12" xfId="3514"/>
    <cellStyle name="표준 2 13" xfId="3515"/>
    <cellStyle name="표준 2 14" xfId="3516"/>
    <cellStyle name="표준 2 2" xfId="295"/>
    <cellStyle name="표준 2 2 2" xfId="296"/>
    <cellStyle name="표준 2 2 2 2" xfId="3517"/>
    <cellStyle name="표준 2 2 2 3" xfId="3518"/>
    <cellStyle name="표준 2 2 3" xfId="3519"/>
    <cellStyle name="표준 2 2 3 2" xfId="3520"/>
    <cellStyle name="표준 2 2 3 3" xfId="3521"/>
    <cellStyle name="표준 2 2 3 4" xfId="5853"/>
    <cellStyle name="표준 2 2 3_004_노동" xfId="3522"/>
    <cellStyle name="표준 2 2 4" xfId="3523"/>
    <cellStyle name="표준 2 2 4 2" xfId="3524"/>
    <cellStyle name="표준 2 2 5" xfId="3525"/>
    <cellStyle name="표준 2 2 6" xfId="3526"/>
    <cellStyle name="표준 2 2 6 2" xfId="3527"/>
    <cellStyle name="표준 2 2 7" xfId="3528"/>
    <cellStyle name="표준 2 2 7 2" xfId="5854"/>
    <cellStyle name="표준 2 2_004_노동" xfId="3529"/>
    <cellStyle name="표준 2 3" xfId="297"/>
    <cellStyle name="표준 2 3 2" xfId="298"/>
    <cellStyle name="표준 2 3 2 2" xfId="3530"/>
    <cellStyle name="표준 2 3 2 2 2" xfId="3531"/>
    <cellStyle name="표준 2 3 2 3" xfId="3532"/>
    <cellStyle name="표준 2 3 2_009_유통금융보험및기타서비스" xfId="3533"/>
    <cellStyle name="표준 2 3 3" xfId="3534"/>
    <cellStyle name="표준 2 3 3 2" xfId="3535"/>
    <cellStyle name="표준 2 3 3 3" xfId="3536"/>
    <cellStyle name="표준 2 3 3_010_주택건설" xfId="3537"/>
    <cellStyle name="표준 2 3 4" xfId="3538"/>
    <cellStyle name="표준 2 3 5" xfId="5855"/>
    <cellStyle name="표준 2 3_006_농림수산" xfId="3539"/>
    <cellStyle name="표준 2 4" xfId="299"/>
    <cellStyle name="표준 2 4 10" xfId="5856"/>
    <cellStyle name="표준 2 4 2" xfId="300"/>
    <cellStyle name="표준 2 4 2 2" xfId="2755"/>
    <cellStyle name="표준 2 4 2 2 2" xfId="3540"/>
    <cellStyle name="표준 2 4 2 2 3" xfId="5857"/>
    <cellStyle name="표준 2 4 2 3" xfId="3541"/>
    <cellStyle name="표준 2 4 2_009_유통금융보험및기타서비스" xfId="3542"/>
    <cellStyle name="표준 2 4 3" xfId="3543"/>
    <cellStyle name="표준 2 4 3 2" xfId="3544"/>
    <cellStyle name="표준 2 4 3 3" xfId="3545"/>
    <cellStyle name="표준 2 4 4" xfId="5858"/>
    <cellStyle name="표준 2 4 4 2" xfId="5859"/>
    <cellStyle name="표준 2 4 5" xfId="5860"/>
    <cellStyle name="표준 2 4 6" xfId="5861"/>
    <cellStyle name="표준 2 4 7" xfId="5862"/>
    <cellStyle name="표준 2 4 8" xfId="5863"/>
    <cellStyle name="표준 2 4 9" xfId="5864"/>
    <cellStyle name="표준 2 4_004_노동" xfId="3546"/>
    <cellStyle name="표준 2 5" xfId="301"/>
    <cellStyle name="표준 2 5 2" xfId="302"/>
    <cellStyle name="표준 2 5 2 2" xfId="3547"/>
    <cellStyle name="표준 2 5 3" xfId="3548"/>
    <cellStyle name="표준 2 5_006_농림수산" xfId="3549"/>
    <cellStyle name="표준 2 6" xfId="303"/>
    <cellStyle name="표준 2 6 2" xfId="3550"/>
    <cellStyle name="표준 2 6 2 2" xfId="3551"/>
    <cellStyle name="표준 2 6 3" xfId="3552"/>
    <cellStyle name="표준 2 6 3 2" xfId="3553"/>
    <cellStyle name="표준 2 6_004_노동" xfId="3554"/>
    <cellStyle name="표준 2 7" xfId="304"/>
    <cellStyle name="표준 2 7 2" xfId="5865"/>
    <cellStyle name="표준 2 8" xfId="305"/>
    <cellStyle name="표준 2 9" xfId="306"/>
    <cellStyle name="표준 2_(붙임2) 시정통계 활용도 의견조사표" xfId="3555"/>
    <cellStyle name="표준 2_시군자료(앞_수의사현황포함)(1)" xfId="3724"/>
    <cellStyle name="표준 20" xfId="3556"/>
    <cellStyle name="표준 21" xfId="3557"/>
    <cellStyle name="표준 22" xfId="3558"/>
    <cellStyle name="표준 22 2" xfId="3559"/>
    <cellStyle name="표준 22 3" xfId="5866"/>
    <cellStyle name="표준 23" xfId="3560"/>
    <cellStyle name="표준 24" xfId="3561"/>
    <cellStyle name="표준 25" xfId="3562"/>
    <cellStyle name="표준 26" xfId="3563"/>
    <cellStyle name="표준 26 2" xfId="3564"/>
    <cellStyle name="표준 26 2 2" xfId="5867"/>
    <cellStyle name="표준 27" xfId="3565"/>
    <cellStyle name="표준 27 2" xfId="3566"/>
    <cellStyle name="표준 27 2 2" xfId="5868"/>
    <cellStyle name="표준 28" xfId="3567"/>
    <cellStyle name="표준 29" xfId="3568"/>
    <cellStyle name="표준 3" xfId="307"/>
    <cellStyle name="표준 3 10" xfId="3569"/>
    <cellStyle name="표준 3 10 2" xfId="5869"/>
    <cellStyle name="표준 3 11" xfId="3570"/>
    <cellStyle name="표준 3 12" xfId="2756"/>
    <cellStyle name="표준 3 2" xfId="308"/>
    <cellStyle name="표준 3 2 2" xfId="309"/>
    <cellStyle name="표준 3 2 2 2" xfId="3571"/>
    <cellStyle name="표준 3 2 3" xfId="3572"/>
    <cellStyle name="표준 3 2 3 2" xfId="3573"/>
    <cellStyle name="표준 3 2 4" xfId="3574"/>
    <cellStyle name="표준 3 2 4 2" xfId="5870"/>
    <cellStyle name="표준 3 2 4 3" xfId="5871"/>
    <cellStyle name="표준 3 2 5" xfId="5872"/>
    <cellStyle name="표준 3 2_6.농림수산 37  수정(산림녹지과)" xfId="310"/>
    <cellStyle name="표준 3 3" xfId="311"/>
    <cellStyle name="표준 3 3 2" xfId="312"/>
    <cellStyle name="표준 3 3 2 2" xfId="2757"/>
    <cellStyle name="표준 3 3 2 2 2" xfId="3575"/>
    <cellStyle name="표준 3 3 2 2 3" xfId="5873"/>
    <cellStyle name="표준 3 3 2 3" xfId="3576"/>
    <cellStyle name="표준 3 3 2 3 2" xfId="3577"/>
    <cellStyle name="표준 3 3 2 4" xfId="5874"/>
    <cellStyle name="표준 3 3 2_004_노동" xfId="3578"/>
    <cellStyle name="표준 3 3 3" xfId="2758"/>
    <cellStyle name="표준 3 3 3 2" xfId="2759"/>
    <cellStyle name="표준 3 3 3 2 2" xfId="5875"/>
    <cellStyle name="표준 3 3 3 3" xfId="3579"/>
    <cellStyle name="표준 3 3 3 4" xfId="5876"/>
    <cellStyle name="표준 3 3 3_010_주택건설" xfId="3580"/>
    <cellStyle name="표준 3 3 4" xfId="3581"/>
    <cellStyle name="표준 3 3 5" xfId="5877"/>
    <cellStyle name="표준 3 3_006_농림수산" xfId="3582"/>
    <cellStyle name="표준 3 4" xfId="313"/>
    <cellStyle name="표준 3 4 2" xfId="2760"/>
    <cellStyle name="표준 3 4 2 2" xfId="3583"/>
    <cellStyle name="표준 3 4 2 2 2" xfId="3584"/>
    <cellStyle name="표준 3 4 3" xfId="2761"/>
    <cellStyle name="표준 3 4 3 2" xfId="3585"/>
    <cellStyle name="표준 3 4 3 3" xfId="5878"/>
    <cellStyle name="표준 3 4 3 4" xfId="5879"/>
    <cellStyle name="표준 3 4 4" xfId="3586"/>
    <cellStyle name="표준 3 4_006_농림수산" xfId="3587"/>
    <cellStyle name="표준 3 5" xfId="2762"/>
    <cellStyle name="표준 3 5 2" xfId="2763"/>
    <cellStyle name="표준 3 5 2 2" xfId="3588"/>
    <cellStyle name="표준 3 5 2 3" xfId="5880"/>
    <cellStyle name="표준 3 6" xfId="3589"/>
    <cellStyle name="표준 3 6 2" xfId="3590"/>
    <cellStyle name="표준 3 6 2 2" xfId="3591"/>
    <cellStyle name="표준 3 6 2 3" xfId="5881"/>
    <cellStyle name="표준 3 6 3" xfId="5882"/>
    <cellStyle name="표준 3 7" xfId="3592"/>
    <cellStyle name="표준 3 8" xfId="3593"/>
    <cellStyle name="표준 3 9" xfId="3594"/>
    <cellStyle name="표준 3_004_노동" xfId="3595"/>
    <cellStyle name="표준 30" xfId="3596"/>
    <cellStyle name="표준 31" xfId="3597"/>
    <cellStyle name="표준 32" xfId="3598"/>
    <cellStyle name="표준 33" xfId="3599"/>
    <cellStyle name="표준 34" xfId="3600"/>
    <cellStyle name="표준 35" xfId="3601"/>
    <cellStyle name="표준 36" xfId="3602"/>
    <cellStyle name="표준 37" xfId="3603"/>
    <cellStyle name="표준 38" xfId="3604"/>
    <cellStyle name="표준 39" xfId="3605"/>
    <cellStyle name="표준 4" xfId="314"/>
    <cellStyle name="표준 4 10" xfId="3606"/>
    <cellStyle name="표준 4 10 2" xfId="5883"/>
    <cellStyle name="표준 4 11" xfId="2764"/>
    <cellStyle name="표준 4 11 2" xfId="5884"/>
    <cellStyle name="표준 4 12" xfId="5885"/>
    <cellStyle name="표준 4 2" xfId="315"/>
    <cellStyle name="표준 4 2 2" xfId="316"/>
    <cellStyle name="표준 4 2 3" xfId="3607"/>
    <cellStyle name="표준 4 2 3 2" xfId="3608"/>
    <cellStyle name="표준 4 2 3_012_보건및사회보장" xfId="3609"/>
    <cellStyle name="표준 4 2 4" xfId="3610"/>
    <cellStyle name="표준 4 2 4 2" xfId="3611"/>
    <cellStyle name="표준 4 2_009_유통금융보험및기타서비스" xfId="3612"/>
    <cellStyle name="표준 4 3" xfId="317"/>
    <cellStyle name="표준 4 3 2" xfId="3613"/>
    <cellStyle name="표준 4 3 3" xfId="3614"/>
    <cellStyle name="표준 4 3 4" xfId="5886"/>
    <cellStyle name="표준 4 3_004_노동" xfId="3615"/>
    <cellStyle name="표준 4 4" xfId="318"/>
    <cellStyle name="표준 4 4 2" xfId="3616"/>
    <cellStyle name="표준 4 4 3" xfId="3617"/>
    <cellStyle name="표준 4 4 3 2" xfId="3618"/>
    <cellStyle name="표준 4 4 4" xfId="5887"/>
    <cellStyle name="표준 4 4_004_노동" xfId="3619"/>
    <cellStyle name="표준 4 5" xfId="2765"/>
    <cellStyle name="표준 4 5 2" xfId="2766"/>
    <cellStyle name="표준 4 5 2 2" xfId="3620"/>
    <cellStyle name="표준 4 5 2 2 2" xfId="5888"/>
    <cellStyle name="표준 4 5 2 2 3" xfId="5889"/>
    <cellStyle name="표준 4 5 2 2 4" xfId="5890"/>
    <cellStyle name="표준 4 5 2 3" xfId="3621"/>
    <cellStyle name="표준 4 5 2 4" xfId="5891"/>
    <cellStyle name="표준 4 5 2 5" xfId="5892"/>
    <cellStyle name="표준 4 5 3" xfId="5893"/>
    <cellStyle name="표준 4 6" xfId="3622"/>
    <cellStyle name="표준 4 6 2" xfId="3623"/>
    <cellStyle name="표준 4 6 2 2" xfId="5894"/>
    <cellStyle name="표준 4 6 2 3" xfId="5895"/>
    <cellStyle name="표준 4 6 2 4" xfId="5896"/>
    <cellStyle name="표준 4 6 3" xfId="3624"/>
    <cellStyle name="표준 4 6 4" xfId="5897"/>
    <cellStyle name="표준 4 7" xfId="3625"/>
    <cellStyle name="표준 4 7 2" xfId="3626"/>
    <cellStyle name="표준 4 8" xfId="3627"/>
    <cellStyle name="표준 4 8 2" xfId="3628"/>
    <cellStyle name="표준 4 9" xfId="3629"/>
    <cellStyle name="표준 4 9 2" xfId="5898"/>
    <cellStyle name="표준 4_004_노동" xfId="3630"/>
    <cellStyle name="표준 40" xfId="3631"/>
    <cellStyle name="표준 40 2" xfId="3632"/>
    <cellStyle name="표준 40 2 2" xfId="5899"/>
    <cellStyle name="표준 41" xfId="3633"/>
    <cellStyle name="표준 41 2" xfId="3634"/>
    <cellStyle name="표준 41 2 2" xfId="5900"/>
    <cellStyle name="표준 42" xfId="3635"/>
    <cellStyle name="표준 42 2" xfId="3636"/>
    <cellStyle name="표준 42 3" xfId="5901"/>
    <cellStyle name="표준 43" xfId="3637"/>
    <cellStyle name="표준 43 2" xfId="3638"/>
    <cellStyle name="표준 44" xfId="3639"/>
    <cellStyle name="표준 45" xfId="3640"/>
    <cellStyle name="표준 46" xfId="3641"/>
    <cellStyle name="표준 47" xfId="3642"/>
    <cellStyle name="표준 48" xfId="3643"/>
    <cellStyle name="표준 49" xfId="3644"/>
    <cellStyle name="표준 5" xfId="319"/>
    <cellStyle name="표준 5 10" xfId="3645"/>
    <cellStyle name="표준 5 11" xfId="5902"/>
    <cellStyle name="표준 5 2" xfId="320"/>
    <cellStyle name="표준 5 2 2" xfId="2768"/>
    <cellStyle name="표준 5 2 2 2" xfId="3646"/>
    <cellStyle name="표준 5 2 2 3" xfId="3647"/>
    <cellStyle name="표준 5 2 2_012_보건및사회보장" xfId="3648"/>
    <cellStyle name="표준 5 2 3" xfId="2769"/>
    <cellStyle name="표준 5 2 3 2" xfId="3649"/>
    <cellStyle name="표준 5 2 3 3" xfId="5903"/>
    <cellStyle name="표준 5 2 4" xfId="3650"/>
    <cellStyle name="표준 5 2 5" xfId="2767"/>
    <cellStyle name="표준 5 2_004_노동" xfId="3651"/>
    <cellStyle name="표준 5 3" xfId="2770"/>
    <cellStyle name="표준 5 3 2" xfId="2771"/>
    <cellStyle name="표준 5 3 2 2" xfId="5904"/>
    <cellStyle name="표준 5 3 3" xfId="3652"/>
    <cellStyle name="표준 5 3 4" xfId="3653"/>
    <cellStyle name="표준 5 3 5" xfId="5905"/>
    <cellStyle name="표준 5 3_010_주택건설" xfId="3654"/>
    <cellStyle name="표준 5 4" xfId="3655"/>
    <cellStyle name="표준 5 4 2" xfId="3656"/>
    <cellStyle name="표준 5 4 3" xfId="5906"/>
    <cellStyle name="표준 5 5" xfId="3657"/>
    <cellStyle name="표준 5 6" xfId="3658"/>
    <cellStyle name="표준 5 6 2" xfId="5907"/>
    <cellStyle name="표준 5 7" xfId="3659"/>
    <cellStyle name="표준 5 8" xfId="3660"/>
    <cellStyle name="표준 5 8 2" xfId="5908"/>
    <cellStyle name="표준 5 8 3" xfId="5909"/>
    <cellStyle name="표준 5 9" xfId="3661"/>
    <cellStyle name="표준 5_004_노동" xfId="3662"/>
    <cellStyle name="표준 50" xfId="3663"/>
    <cellStyle name="표준 50 2" xfId="3664"/>
    <cellStyle name="표준 50 2 2" xfId="5910"/>
    <cellStyle name="표준 51" xfId="3665"/>
    <cellStyle name="표준 52" xfId="3666"/>
    <cellStyle name="표준 52 2" xfId="3667"/>
    <cellStyle name="표준 53" xfId="3668"/>
    <cellStyle name="표준 53 2" xfId="3669"/>
    <cellStyle name="표준 54" xfId="3670"/>
    <cellStyle name="표준 55" xfId="3671"/>
    <cellStyle name="표준 56" xfId="3672"/>
    <cellStyle name="표준 57" xfId="5911"/>
    <cellStyle name="표준 58" xfId="5912"/>
    <cellStyle name="표준 59" xfId="5913"/>
    <cellStyle name="표준 6" xfId="321"/>
    <cellStyle name="표준 6 10" xfId="5914"/>
    <cellStyle name="표준 6 11" xfId="5915"/>
    <cellStyle name="표준 6 2" xfId="2772"/>
    <cellStyle name="표준 6 2 2" xfId="3673"/>
    <cellStyle name="표준 6 2 3" xfId="5916"/>
    <cellStyle name="표준 6 2_010_주택건설" xfId="3674"/>
    <cellStyle name="표준 6 3" xfId="2773"/>
    <cellStyle name="표준 6 3 2" xfId="2774"/>
    <cellStyle name="표준 6 3 2 2" xfId="3675"/>
    <cellStyle name="표준 6 3 3" xfId="3676"/>
    <cellStyle name="표준 6 3 4" xfId="5917"/>
    <cellStyle name="표준 6 3_004_노동" xfId="3677"/>
    <cellStyle name="표준 6 4" xfId="3678"/>
    <cellStyle name="표준 6 4 2" xfId="3679"/>
    <cellStyle name="표준 6 4 3" xfId="5918"/>
    <cellStyle name="표준 6 5" xfId="3680"/>
    <cellStyle name="표준 6 5 2" xfId="3681"/>
    <cellStyle name="표준 6 5 3" xfId="5919"/>
    <cellStyle name="표준 6 6" xfId="3682"/>
    <cellStyle name="표준 6 7" xfId="3683"/>
    <cellStyle name="표준 6 7 2" xfId="5920"/>
    <cellStyle name="표준 6 7 2 2" xfId="5921"/>
    <cellStyle name="표준 6 7 3" xfId="5922"/>
    <cellStyle name="표준 6 8" xfId="5923"/>
    <cellStyle name="표준 6 9" xfId="5924"/>
    <cellStyle name="표준 6_004_노동" xfId="3684"/>
    <cellStyle name="표준 60" xfId="5925"/>
    <cellStyle name="표준 61" xfId="5926"/>
    <cellStyle name="표준 61 10" xfId="5927"/>
    <cellStyle name="표준 61 10 2" xfId="6057"/>
    <cellStyle name="표준 61 10 2 2" xfId="6318"/>
    <cellStyle name="표준 61 10 2 2 2" xfId="6994"/>
    <cellStyle name="표준 61 10 2 2 2 2" xfId="9191"/>
    <cellStyle name="표준 61 10 2 2 2 2 2" xfId="13586"/>
    <cellStyle name="표준 61 10 2 2 2 3" xfId="11389"/>
    <cellStyle name="표준 61 10 2 2 3" xfId="7669"/>
    <cellStyle name="표준 61 10 2 2 3 2" xfId="9866"/>
    <cellStyle name="표준 61 10 2 2 3 2 2" xfId="14261"/>
    <cellStyle name="표준 61 10 2 2 3 3" xfId="12064"/>
    <cellStyle name="표준 61 10 2 2 4" xfId="8516"/>
    <cellStyle name="표준 61 10 2 2 4 2" xfId="12911"/>
    <cellStyle name="표준 61 10 2 2 5" xfId="10714"/>
    <cellStyle name="표준 61 10 2 3" xfId="6544"/>
    <cellStyle name="표준 61 10 2 3 2" xfId="7219"/>
    <cellStyle name="표준 61 10 2 3 2 2" xfId="9416"/>
    <cellStyle name="표준 61 10 2 3 2 2 2" xfId="13811"/>
    <cellStyle name="표준 61 10 2 3 2 3" xfId="11614"/>
    <cellStyle name="표준 61 10 2 3 3" xfId="7894"/>
    <cellStyle name="표준 61 10 2 3 3 2" xfId="10091"/>
    <cellStyle name="표준 61 10 2 3 3 2 2" xfId="14486"/>
    <cellStyle name="표준 61 10 2 3 3 3" xfId="12289"/>
    <cellStyle name="표준 61 10 2 3 4" xfId="8741"/>
    <cellStyle name="표준 61 10 2 3 4 2" xfId="13136"/>
    <cellStyle name="표준 61 10 2 3 5" xfId="10939"/>
    <cellStyle name="표준 61 10 2 4" xfId="6769"/>
    <cellStyle name="표준 61 10 2 4 2" xfId="8966"/>
    <cellStyle name="표준 61 10 2 4 2 2" xfId="13361"/>
    <cellStyle name="표준 61 10 2 4 3" xfId="11164"/>
    <cellStyle name="표준 61 10 2 5" xfId="7444"/>
    <cellStyle name="표준 61 10 2 5 2" xfId="9641"/>
    <cellStyle name="표준 61 10 2 5 2 2" xfId="14036"/>
    <cellStyle name="표준 61 10 2 5 3" xfId="11839"/>
    <cellStyle name="표준 61 10 2 6" xfId="8291"/>
    <cellStyle name="표준 61 10 2 6 2" xfId="12686"/>
    <cellStyle name="표준 61 10 2 7" xfId="10489"/>
    <cellStyle name="표준 61 10 3" xfId="6166"/>
    <cellStyle name="표준 61 10 3 2" xfId="6393"/>
    <cellStyle name="표준 61 10 3 2 2" xfId="7069"/>
    <cellStyle name="표준 61 10 3 2 2 2" xfId="9266"/>
    <cellStyle name="표준 61 10 3 2 2 2 2" xfId="13661"/>
    <cellStyle name="표준 61 10 3 2 2 3" xfId="11464"/>
    <cellStyle name="표준 61 10 3 2 3" xfId="7744"/>
    <cellStyle name="표준 61 10 3 2 3 2" xfId="9941"/>
    <cellStyle name="표준 61 10 3 2 3 2 2" xfId="14336"/>
    <cellStyle name="표준 61 10 3 2 3 3" xfId="12139"/>
    <cellStyle name="표준 61 10 3 2 4" xfId="8591"/>
    <cellStyle name="표준 61 10 3 2 4 2" xfId="12986"/>
    <cellStyle name="표준 61 10 3 2 5" xfId="10789"/>
    <cellStyle name="표준 61 10 3 3" xfId="6619"/>
    <cellStyle name="표준 61 10 3 3 2" xfId="7294"/>
    <cellStyle name="표준 61 10 3 3 2 2" xfId="9491"/>
    <cellStyle name="표준 61 10 3 3 2 2 2" xfId="13886"/>
    <cellStyle name="표준 61 10 3 3 2 3" xfId="11689"/>
    <cellStyle name="표준 61 10 3 3 3" xfId="7969"/>
    <cellStyle name="표준 61 10 3 3 3 2" xfId="10166"/>
    <cellStyle name="표준 61 10 3 3 3 2 2" xfId="14561"/>
    <cellStyle name="표준 61 10 3 3 3 3" xfId="12364"/>
    <cellStyle name="표준 61 10 3 3 4" xfId="8816"/>
    <cellStyle name="표준 61 10 3 3 4 2" xfId="13211"/>
    <cellStyle name="표준 61 10 3 3 5" xfId="11014"/>
    <cellStyle name="표준 61 10 3 4" xfId="6844"/>
    <cellStyle name="표준 61 10 3 4 2" xfId="9041"/>
    <cellStyle name="표준 61 10 3 4 2 2" xfId="13436"/>
    <cellStyle name="표준 61 10 3 4 3" xfId="11239"/>
    <cellStyle name="표준 61 10 3 5" xfId="7519"/>
    <cellStyle name="표준 61 10 3 5 2" xfId="9716"/>
    <cellStyle name="표준 61 10 3 5 2 2" xfId="14111"/>
    <cellStyle name="표준 61 10 3 5 3" xfId="11914"/>
    <cellStyle name="표준 61 10 3 6" xfId="8366"/>
    <cellStyle name="표준 61 10 3 6 2" xfId="12761"/>
    <cellStyle name="표준 61 10 3 7" xfId="10564"/>
    <cellStyle name="표준 61 10 4" xfId="6243"/>
    <cellStyle name="표준 61 10 4 2" xfId="6919"/>
    <cellStyle name="표준 61 10 4 2 2" xfId="9116"/>
    <cellStyle name="표준 61 10 4 2 2 2" xfId="13511"/>
    <cellStyle name="표준 61 10 4 2 3" xfId="11314"/>
    <cellStyle name="표준 61 10 4 3" xfId="7594"/>
    <cellStyle name="표준 61 10 4 3 2" xfId="9791"/>
    <cellStyle name="표준 61 10 4 3 2 2" xfId="14186"/>
    <cellStyle name="표준 61 10 4 3 3" xfId="11989"/>
    <cellStyle name="표준 61 10 4 4" xfId="8441"/>
    <cellStyle name="표준 61 10 4 4 2" xfId="12836"/>
    <cellStyle name="표준 61 10 4 5" xfId="10639"/>
    <cellStyle name="표준 61 10 5" xfId="6469"/>
    <cellStyle name="표준 61 10 5 2" xfId="7144"/>
    <cellStyle name="표준 61 10 5 2 2" xfId="9341"/>
    <cellStyle name="표준 61 10 5 2 2 2" xfId="13736"/>
    <cellStyle name="표준 61 10 5 2 3" xfId="11539"/>
    <cellStyle name="표준 61 10 5 3" xfId="7819"/>
    <cellStyle name="표준 61 10 5 3 2" xfId="10016"/>
    <cellStyle name="표준 61 10 5 3 2 2" xfId="14411"/>
    <cellStyle name="표준 61 10 5 3 3" xfId="12214"/>
    <cellStyle name="표준 61 10 5 4" xfId="8666"/>
    <cellStyle name="표준 61 10 5 4 2" xfId="13061"/>
    <cellStyle name="표준 61 10 5 5" xfId="10864"/>
    <cellStyle name="표준 61 10 6" xfId="6694"/>
    <cellStyle name="표준 61 10 6 2" xfId="8891"/>
    <cellStyle name="표준 61 10 6 2 2" xfId="13286"/>
    <cellStyle name="표준 61 10 6 3" xfId="11089"/>
    <cellStyle name="표준 61 10 7" xfId="7369"/>
    <cellStyle name="표준 61 10 7 2" xfId="9566"/>
    <cellStyle name="표준 61 10 7 2 2" xfId="13961"/>
    <cellStyle name="표준 61 10 7 3" xfId="11764"/>
    <cellStyle name="표준 61 10 8" xfId="8216"/>
    <cellStyle name="표준 61 10 8 2" xfId="12611"/>
    <cellStyle name="표준 61 10 9" xfId="10414"/>
    <cellStyle name="표준 61 11" xfId="5928"/>
    <cellStyle name="표준 61 11 2" xfId="6058"/>
    <cellStyle name="표준 61 11 2 2" xfId="6319"/>
    <cellStyle name="표준 61 11 2 2 2" xfId="6995"/>
    <cellStyle name="표준 61 11 2 2 2 2" xfId="9192"/>
    <cellStyle name="표준 61 11 2 2 2 2 2" xfId="13587"/>
    <cellStyle name="표준 61 11 2 2 2 3" xfId="11390"/>
    <cellStyle name="표준 61 11 2 2 3" xfId="7670"/>
    <cellStyle name="표준 61 11 2 2 3 2" xfId="9867"/>
    <cellStyle name="표준 61 11 2 2 3 2 2" xfId="14262"/>
    <cellStyle name="표준 61 11 2 2 3 3" xfId="12065"/>
    <cellStyle name="표준 61 11 2 2 4" xfId="8517"/>
    <cellStyle name="표준 61 11 2 2 4 2" xfId="12912"/>
    <cellStyle name="표준 61 11 2 2 5" xfId="10715"/>
    <cellStyle name="표준 61 11 2 3" xfId="6545"/>
    <cellStyle name="표준 61 11 2 3 2" xfId="7220"/>
    <cellStyle name="표준 61 11 2 3 2 2" xfId="9417"/>
    <cellStyle name="표준 61 11 2 3 2 2 2" xfId="13812"/>
    <cellStyle name="표준 61 11 2 3 2 3" xfId="11615"/>
    <cellStyle name="표준 61 11 2 3 3" xfId="7895"/>
    <cellStyle name="표준 61 11 2 3 3 2" xfId="10092"/>
    <cellStyle name="표준 61 11 2 3 3 2 2" xfId="14487"/>
    <cellStyle name="표준 61 11 2 3 3 3" xfId="12290"/>
    <cellStyle name="표준 61 11 2 3 4" xfId="8742"/>
    <cellStyle name="표준 61 11 2 3 4 2" xfId="13137"/>
    <cellStyle name="표준 61 11 2 3 5" xfId="10940"/>
    <cellStyle name="표준 61 11 2 4" xfId="6770"/>
    <cellStyle name="표준 61 11 2 4 2" xfId="8967"/>
    <cellStyle name="표준 61 11 2 4 2 2" xfId="13362"/>
    <cellStyle name="표준 61 11 2 4 3" xfId="11165"/>
    <cellStyle name="표준 61 11 2 5" xfId="7445"/>
    <cellStyle name="표준 61 11 2 5 2" xfId="9642"/>
    <cellStyle name="표준 61 11 2 5 2 2" xfId="14037"/>
    <cellStyle name="표준 61 11 2 5 3" xfId="11840"/>
    <cellStyle name="표준 61 11 2 6" xfId="8292"/>
    <cellStyle name="표준 61 11 2 6 2" xfId="12687"/>
    <cellStyle name="표준 61 11 2 7" xfId="10490"/>
    <cellStyle name="표준 61 11 3" xfId="6167"/>
    <cellStyle name="표준 61 11 3 2" xfId="6394"/>
    <cellStyle name="표준 61 11 3 2 2" xfId="7070"/>
    <cellStyle name="표준 61 11 3 2 2 2" xfId="9267"/>
    <cellStyle name="표준 61 11 3 2 2 2 2" xfId="13662"/>
    <cellStyle name="표준 61 11 3 2 2 3" xfId="11465"/>
    <cellStyle name="표준 61 11 3 2 3" xfId="7745"/>
    <cellStyle name="표준 61 11 3 2 3 2" xfId="9942"/>
    <cellStyle name="표준 61 11 3 2 3 2 2" xfId="14337"/>
    <cellStyle name="표준 61 11 3 2 3 3" xfId="12140"/>
    <cellStyle name="표준 61 11 3 2 4" xfId="8592"/>
    <cellStyle name="표준 61 11 3 2 4 2" xfId="12987"/>
    <cellStyle name="표준 61 11 3 2 5" xfId="10790"/>
    <cellStyle name="표준 61 11 3 3" xfId="6620"/>
    <cellStyle name="표준 61 11 3 3 2" xfId="7295"/>
    <cellStyle name="표준 61 11 3 3 2 2" xfId="9492"/>
    <cellStyle name="표준 61 11 3 3 2 2 2" xfId="13887"/>
    <cellStyle name="표준 61 11 3 3 2 3" xfId="11690"/>
    <cellStyle name="표준 61 11 3 3 3" xfId="7970"/>
    <cellStyle name="표준 61 11 3 3 3 2" xfId="10167"/>
    <cellStyle name="표준 61 11 3 3 3 2 2" xfId="14562"/>
    <cellStyle name="표준 61 11 3 3 3 3" xfId="12365"/>
    <cellStyle name="표준 61 11 3 3 4" xfId="8817"/>
    <cellStyle name="표준 61 11 3 3 4 2" xfId="13212"/>
    <cellStyle name="표준 61 11 3 3 5" xfId="11015"/>
    <cellStyle name="표준 61 11 3 4" xfId="6845"/>
    <cellStyle name="표준 61 11 3 4 2" xfId="9042"/>
    <cellStyle name="표준 61 11 3 4 2 2" xfId="13437"/>
    <cellStyle name="표준 61 11 3 4 3" xfId="11240"/>
    <cellStyle name="표준 61 11 3 5" xfId="7520"/>
    <cellStyle name="표준 61 11 3 5 2" xfId="9717"/>
    <cellStyle name="표준 61 11 3 5 2 2" xfId="14112"/>
    <cellStyle name="표준 61 11 3 5 3" xfId="11915"/>
    <cellStyle name="표준 61 11 3 6" xfId="8367"/>
    <cellStyle name="표준 61 11 3 6 2" xfId="12762"/>
    <cellStyle name="표준 61 11 3 7" xfId="10565"/>
    <cellStyle name="표준 61 11 4" xfId="6244"/>
    <cellStyle name="표준 61 11 4 2" xfId="6920"/>
    <cellStyle name="표준 61 11 4 2 2" xfId="9117"/>
    <cellStyle name="표준 61 11 4 2 2 2" xfId="13512"/>
    <cellStyle name="표준 61 11 4 2 3" xfId="11315"/>
    <cellStyle name="표준 61 11 4 3" xfId="7595"/>
    <cellStyle name="표준 61 11 4 3 2" xfId="9792"/>
    <cellStyle name="표준 61 11 4 3 2 2" xfId="14187"/>
    <cellStyle name="표준 61 11 4 3 3" xfId="11990"/>
    <cellStyle name="표준 61 11 4 4" xfId="8442"/>
    <cellStyle name="표준 61 11 4 4 2" xfId="12837"/>
    <cellStyle name="표준 61 11 4 5" xfId="10640"/>
    <cellStyle name="표준 61 11 5" xfId="6470"/>
    <cellStyle name="표준 61 11 5 2" xfId="7145"/>
    <cellStyle name="표준 61 11 5 2 2" xfId="9342"/>
    <cellStyle name="표준 61 11 5 2 2 2" xfId="13737"/>
    <cellStyle name="표준 61 11 5 2 3" xfId="11540"/>
    <cellStyle name="표준 61 11 5 3" xfId="7820"/>
    <cellStyle name="표준 61 11 5 3 2" xfId="10017"/>
    <cellStyle name="표준 61 11 5 3 2 2" xfId="14412"/>
    <cellStyle name="표준 61 11 5 3 3" xfId="12215"/>
    <cellStyle name="표준 61 11 5 4" xfId="8667"/>
    <cellStyle name="표준 61 11 5 4 2" xfId="13062"/>
    <cellStyle name="표준 61 11 5 5" xfId="10865"/>
    <cellStyle name="표준 61 11 6" xfId="6695"/>
    <cellStyle name="표준 61 11 6 2" xfId="8892"/>
    <cellStyle name="표준 61 11 6 2 2" xfId="13287"/>
    <cellStyle name="표준 61 11 6 3" xfId="11090"/>
    <cellStyle name="표준 61 11 7" xfId="7370"/>
    <cellStyle name="표준 61 11 7 2" xfId="9567"/>
    <cellStyle name="표준 61 11 7 2 2" xfId="13962"/>
    <cellStyle name="표준 61 11 7 3" xfId="11765"/>
    <cellStyle name="표준 61 11 8" xfId="8217"/>
    <cellStyle name="표준 61 11 8 2" xfId="12612"/>
    <cellStyle name="표준 61 11 9" xfId="10415"/>
    <cellStyle name="표준 61 12" xfId="6056"/>
    <cellStyle name="표준 61 12 2" xfId="6317"/>
    <cellStyle name="표준 61 12 2 2" xfId="6993"/>
    <cellStyle name="표준 61 12 2 2 2" xfId="9190"/>
    <cellStyle name="표준 61 12 2 2 2 2" xfId="13585"/>
    <cellStyle name="표준 61 12 2 2 3" xfId="11388"/>
    <cellStyle name="표준 61 12 2 3" xfId="7668"/>
    <cellStyle name="표준 61 12 2 3 2" xfId="9865"/>
    <cellStyle name="표준 61 12 2 3 2 2" xfId="14260"/>
    <cellStyle name="표준 61 12 2 3 3" xfId="12063"/>
    <cellStyle name="표준 61 12 2 4" xfId="8515"/>
    <cellStyle name="표준 61 12 2 4 2" xfId="12910"/>
    <cellStyle name="표준 61 12 2 5" xfId="10713"/>
    <cellStyle name="표준 61 12 3" xfId="6543"/>
    <cellStyle name="표준 61 12 3 2" xfId="7218"/>
    <cellStyle name="표준 61 12 3 2 2" xfId="9415"/>
    <cellStyle name="표준 61 12 3 2 2 2" xfId="13810"/>
    <cellStyle name="표준 61 12 3 2 3" xfId="11613"/>
    <cellStyle name="표준 61 12 3 3" xfId="7893"/>
    <cellStyle name="표준 61 12 3 3 2" xfId="10090"/>
    <cellStyle name="표준 61 12 3 3 2 2" xfId="14485"/>
    <cellStyle name="표준 61 12 3 3 3" xfId="12288"/>
    <cellStyle name="표준 61 12 3 4" xfId="8740"/>
    <cellStyle name="표준 61 12 3 4 2" xfId="13135"/>
    <cellStyle name="표준 61 12 3 5" xfId="10938"/>
    <cellStyle name="표준 61 12 4" xfId="6768"/>
    <cellStyle name="표준 61 12 4 2" xfId="8965"/>
    <cellStyle name="표준 61 12 4 2 2" xfId="13360"/>
    <cellStyle name="표준 61 12 4 3" xfId="11163"/>
    <cellStyle name="표준 61 12 5" xfId="7443"/>
    <cellStyle name="표준 61 12 5 2" xfId="9640"/>
    <cellStyle name="표준 61 12 5 2 2" xfId="14035"/>
    <cellStyle name="표준 61 12 5 3" xfId="11838"/>
    <cellStyle name="표준 61 12 6" xfId="8290"/>
    <cellStyle name="표준 61 12 6 2" xfId="12685"/>
    <cellStyle name="표준 61 12 7" xfId="10488"/>
    <cellStyle name="표준 61 13" xfId="6165"/>
    <cellStyle name="표준 61 13 2" xfId="6392"/>
    <cellStyle name="표준 61 13 2 2" xfId="7068"/>
    <cellStyle name="표준 61 13 2 2 2" xfId="9265"/>
    <cellStyle name="표준 61 13 2 2 2 2" xfId="13660"/>
    <cellStyle name="표준 61 13 2 2 3" xfId="11463"/>
    <cellStyle name="표준 61 13 2 3" xfId="7743"/>
    <cellStyle name="표준 61 13 2 3 2" xfId="9940"/>
    <cellStyle name="표준 61 13 2 3 2 2" xfId="14335"/>
    <cellStyle name="표준 61 13 2 3 3" xfId="12138"/>
    <cellStyle name="표준 61 13 2 4" xfId="8590"/>
    <cellStyle name="표준 61 13 2 4 2" xfId="12985"/>
    <cellStyle name="표준 61 13 2 5" xfId="10788"/>
    <cellStyle name="표준 61 13 3" xfId="6618"/>
    <cellStyle name="표준 61 13 3 2" xfId="7293"/>
    <cellStyle name="표준 61 13 3 2 2" xfId="9490"/>
    <cellStyle name="표준 61 13 3 2 2 2" xfId="13885"/>
    <cellStyle name="표준 61 13 3 2 3" xfId="11688"/>
    <cellStyle name="표준 61 13 3 3" xfId="7968"/>
    <cellStyle name="표준 61 13 3 3 2" xfId="10165"/>
    <cellStyle name="표준 61 13 3 3 2 2" xfId="14560"/>
    <cellStyle name="표준 61 13 3 3 3" xfId="12363"/>
    <cellStyle name="표준 61 13 3 4" xfId="8815"/>
    <cellStyle name="표준 61 13 3 4 2" xfId="13210"/>
    <cellStyle name="표준 61 13 3 5" xfId="11013"/>
    <cellStyle name="표준 61 13 4" xfId="6843"/>
    <cellStyle name="표준 61 13 4 2" xfId="9040"/>
    <cellStyle name="표준 61 13 4 2 2" xfId="13435"/>
    <cellStyle name="표준 61 13 4 3" xfId="11238"/>
    <cellStyle name="표준 61 13 5" xfId="7518"/>
    <cellStyle name="표준 61 13 5 2" xfId="9715"/>
    <cellStyle name="표준 61 13 5 2 2" xfId="14110"/>
    <cellStyle name="표준 61 13 5 3" xfId="11913"/>
    <cellStyle name="표준 61 13 6" xfId="8365"/>
    <cellStyle name="표준 61 13 6 2" xfId="12760"/>
    <cellStyle name="표준 61 13 7" xfId="10563"/>
    <cellStyle name="표준 61 14" xfId="6242"/>
    <cellStyle name="표준 61 14 2" xfId="6918"/>
    <cellStyle name="표준 61 14 2 2" xfId="9115"/>
    <cellStyle name="표준 61 14 2 2 2" xfId="13510"/>
    <cellStyle name="표준 61 14 2 3" xfId="11313"/>
    <cellStyle name="표준 61 14 3" xfId="7593"/>
    <cellStyle name="표준 61 14 3 2" xfId="9790"/>
    <cellStyle name="표준 61 14 3 2 2" xfId="14185"/>
    <cellStyle name="표준 61 14 3 3" xfId="11988"/>
    <cellStyle name="표준 61 14 4" xfId="8440"/>
    <cellStyle name="표준 61 14 4 2" xfId="12835"/>
    <cellStyle name="표준 61 14 5" xfId="10638"/>
    <cellStyle name="표준 61 15" xfId="6468"/>
    <cellStyle name="표준 61 15 2" xfId="7143"/>
    <cellStyle name="표준 61 15 2 2" xfId="9340"/>
    <cellStyle name="표준 61 15 2 2 2" xfId="13735"/>
    <cellStyle name="표준 61 15 2 3" xfId="11538"/>
    <cellStyle name="표준 61 15 3" xfId="7818"/>
    <cellStyle name="표준 61 15 3 2" xfId="10015"/>
    <cellStyle name="표준 61 15 3 2 2" xfId="14410"/>
    <cellStyle name="표준 61 15 3 3" xfId="12213"/>
    <cellStyle name="표준 61 15 4" xfId="8665"/>
    <cellStyle name="표준 61 15 4 2" xfId="13060"/>
    <cellStyle name="표준 61 15 5" xfId="10863"/>
    <cellStyle name="표준 61 16" xfId="6693"/>
    <cellStyle name="표준 61 16 2" xfId="8890"/>
    <cellStyle name="표준 61 16 2 2" xfId="13285"/>
    <cellStyle name="표준 61 16 3" xfId="11088"/>
    <cellStyle name="표준 61 17" xfId="7368"/>
    <cellStyle name="표준 61 17 2" xfId="9565"/>
    <cellStyle name="표준 61 17 2 2" xfId="13960"/>
    <cellStyle name="표준 61 17 3" xfId="11763"/>
    <cellStyle name="표준 61 18" xfId="8215"/>
    <cellStyle name="표준 61 18 2" xfId="12610"/>
    <cellStyle name="표준 61 19" xfId="10413"/>
    <cellStyle name="표준 61 2" xfId="5929"/>
    <cellStyle name="표준 61 3" xfId="5930"/>
    <cellStyle name="표준 61 3 2" xfId="6059"/>
    <cellStyle name="표준 61 3 2 2" xfId="6320"/>
    <cellStyle name="표준 61 3 2 2 2" xfId="6996"/>
    <cellStyle name="표준 61 3 2 2 2 2" xfId="9193"/>
    <cellStyle name="표준 61 3 2 2 2 2 2" xfId="13588"/>
    <cellStyle name="표준 61 3 2 2 2 3" xfId="11391"/>
    <cellStyle name="표준 61 3 2 2 3" xfId="7671"/>
    <cellStyle name="표준 61 3 2 2 3 2" xfId="9868"/>
    <cellStyle name="표준 61 3 2 2 3 2 2" xfId="14263"/>
    <cellStyle name="표준 61 3 2 2 3 3" xfId="12066"/>
    <cellStyle name="표준 61 3 2 2 4" xfId="8518"/>
    <cellStyle name="표준 61 3 2 2 4 2" xfId="12913"/>
    <cellStyle name="표준 61 3 2 2 5" xfId="10716"/>
    <cellStyle name="표준 61 3 2 3" xfId="6546"/>
    <cellStyle name="표준 61 3 2 3 2" xfId="7221"/>
    <cellStyle name="표준 61 3 2 3 2 2" xfId="9418"/>
    <cellStyle name="표준 61 3 2 3 2 2 2" xfId="13813"/>
    <cellStyle name="표준 61 3 2 3 2 3" xfId="11616"/>
    <cellStyle name="표준 61 3 2 3 3" xfId="7896"/>
    <cellStyle name="표준 61 3 2 3 3 2" xfId="10093"/>
    <cellStyle name="표준 61 3 2 3 3 2 2" xfId="14488"/>
    <cellStyle name="표준 61 3 2 3 3 3" xfId="12291"/>
    <cellStyle name="표준 61 3 2 3 4" xfId="8743"/>
    <cellStyle name="표준 61 3 2 3 4 2" xfId="13138"/>
    <cellStyle name="표준 61 3 2 3 5" xfId="10941"/>
    <cellStyle name="표준 61 3 2 4" xfId="6771"/>
    <cellStyle name="표준 61 3 2 4 2" xfId="8968"/>
    <cellStyle name="표준 61 3 2 4 2 2" xfId="13363"/>
    <cellStyle name="표준 61 3 2 4 3" xfId="11166"/>
    <cellStyle name="표준 61 3 2 5" xfId="7446"/>
    <cellStyle name="표준 61 3 2 5 2" xfId="9643"/>
    <cellStyle name="표준 61 3 2 5 2 2" xfId="14038"/>
    <cellStyle name="표준 61 3 2 5 3" xfId="11841"/>
    <cellStyle name="표준 61 3 2 6" xfId="8293"/>
    <cellStyle name="표준 61 3 2 6 2" xfId="12688"/>
    <cellStyle name="표준 61 3 2 7" xfId="10491"/>
    <cellStyle name="표준 61 3 3" xfId="6168"/>
    <cellStyle name="표준 61 3 3 2" xfId="6395"/>
    <cellStyle name="표준 61 3 3 2 2" xfId="7071"/>
    <cellStyle name="표준 61 3 3 2 2 2" xfId="9268"/>
    <cellStyle name="표준 61 3 3 2 2 2 2" xfId="13663"/>
    <cellStyle name="표준 61 3 3 2 2 3" xfId="11466"/>
    <cellStyle name="표준 61 3 3 2 3" xfId="7746"/>
    <cellStyle name="표준 61 3 3 2 3 2" xfId="9943"/>
    <cellStyle name="표준 61 3 3 2 3 2 2" xfId="14338"/>
    <cellStyle name="표준 61 3 3 2 3 3" xfId="12141"/>
    <cellStyle name="표준 61 3 3 2 4" xfId="8593"/>
    <cellStyle name="표준 61 3 3 2 4 2" xfId="12988"/>
    <cellStyle name="표준 61 3 3 2 5" xfId="10791"/>
    <cellStyle name="표준 61 3 3 3" xfId="6621"/>
    <cellStyle name="표준 61 3 3 3 2" xfId="7296"/>
    <cellStyle name="표준 61 3 3 3 2 2" xfId="9493"/>
    <cellStyle name="표준 61 3 3 3 2 2 2" xfId="13888"/>
    <cellStyle name="표준 61 3 3 3 2 3" xfId="11691"/>
    <cellStyle name="표준 61 3 3 3 3" xfId="7971"/>
    <cellStyle name="표준 61 3 3 3 3 2" xfId="10168"/>
    <cellStyle name="표준 61 3 3 3 3 2 2" xfId="14563"/>
    <cellStyle name="표준 61 3 3 3 3 3" xfId="12366"/>
    <cellStyle name="표준 61 3 3 3 4" xfId="8818"/>
    <cellStyle name="표준 61 3 3 3 4 2" xfId="13213"/>
    <cellStyle name="표준 61 3 3 3 5" xfId="11016"/>
    <cellStyle name="표준 61 3 3 4" xfId="6846"/>
    <cellStyle name="표준 61 3 3 4 2" xfId="9043"/>
    <cellStyle name="표준 61 3 3 4 2 2" xfId="13438"/>
    <cellStyle name="표준 61 3 3 4 3" xfId="11241"/>
    <cellStyle name="표준 61 3 3 5" xfId="7521"/>
    <cellStyle name="표준 61 3 3 5 2" xfId="9718"/>
    <cellStyle name="표준 61 3 3 5 2 2" xfId="14113"/>
    <cellStyle name="표준 61 3 3 5 3" xfId="11916"/>
    <cellStyle name="표준 61 3 3 6" xfId="8368"/>
    <cellStyle name="표준 61 3 3 6 2" xfId="12763"/>
    <cellStyle name="표준 61 3 3 7" xfId="10566"/>
    <cellStyle name="표준 61 3 4" xfId="6245"/>
    <cellStyle name="표준 61 3 4 2" xfId="6921"/>
    <cellStyle name="표준 61 3 4 2 2" xfId="9118"/>
    <cellStyle name="표준 61 3 4 2 2 2" xfId="13513"/>
    <cellStyle name="표준 61 3 4 2 3" xfId="11316"/>
    <cellStyle name="표준 61 3 4 3" xfId="7596"/>
    <cellStyle name="표준 61 3 4 3 2" xfId="9793"/>
    <cellStyle name="표준 61 3 4 3 2 2" xfId="14188"/>
    <cellStyle name="표준 61 3 4 3 3" xfId="11991"/>
    <cellStyle name="표준 61 3 4 4" xfId="8443"/>
    <cellStyle name="표준 61 3 4 4 2" xfId="12838"/>
    <cellStyle name="표준 61 3 4 5" xfId="10641"/>
    <cellStyle name="표준 61 3 5" xfId="6471"/>
    <cellStyle name="표준 61 3 5 2" xfId="7146"/>
    <cellStyle name="표준 61 3 5 2 2" xfId="9343"/>
    <cellStyle name="표준 61 3 5 2 2 2" xfId="13738"/>
    <cellStyle name="표준 61 3 5 2 3" xfId="11541"/>
    <cellStyle name="표준 61 3 5 3" xfId="7821"/>
    <cellStyle name="표준 61 3 5 3 2" xfId="10018"/>
    <cellStyle name="표준 61 3 5 3 2 2" xfId="14413"/>
    <cellStyle name="표준 61 3 5 3 3" xfId="12216"/>
    <cellStyle name="표준 61 3 5 4" xfId="8668"/>
    <cellStyle name="표준 61 3 5 4 2" xfId="13063"/>
    <cellStyle name="표준 61 3 5 5" xfId="10866"/>
    <cellStyle name="표준 61 3 6" xfId="6696"/>
    <cellStyle name="표준 61 3 6 2" xfId="8893"/>
    <cellStyle name="표준 61 3 6 2 2" xfId="13288"/>
    <cellStyle name="표준 61 3 6 3" xfId="11091"/>
    <cellStyle name="표준 61 3 7" xfId="7371"/>
    <cellStyle name="표준 61 3 7 2" xfId="9568"/>
    <cellStyle name="표준 61 3 7 2 2" xfId="13963"/>
    <cellStyle name="표준 61 3 7 3" xfId="11766"/>
    <cellStyle name="표준 61 3 8" xfId="8218"/>
    <cellStyle name="표준 61 3 8 2" xfId="12613"/>
    <cellStyle name="표준 61 3 9" xfId="10416"/>
    <cellStyle name="표준 61 4" xfId="5931"/>
    <cellStyle name="표준 61 4 2" xfId="6060"/>
    <cellStyle name="표준 61 4 2 2" xfId="6321"/>
    <cellStyle name="표준 61 4 2 2 2" xfId="6997"/>
    <cellStyle name="표준 61 4 2 2 2 2" xfId="9194"/>
    <cellStyle name="표준 61 4 2 2 2 2 2" xfId="13589"/>
    <cellStyle name="표준 61 4 2 2 2 3" xfId="11392"/>
    <cellStyle name="표준 61 4 2 2 3" xfId="7672"/>
    <cellStyle name="표준 61 4 2 2 3 2" xfId="9869"/>
    <cellStyle name="표준 61 4 2 2 3 2 2" xfId="14264"/>
    <cellStyle name="표준 61 4 2 2 3 3" xfId="12067"/>
    <cellStyle name="표준 61 4 2 2 4" xfId="8519"/>
    <cellStyle name="표준 61 4 2 2 4 2" xfId="12914"/>
    <cellStyle name="표준 61 4 2 2 5" xfId="10717"/>
    <cellStyle name="표준 61 4 2 3" xfId="6547"/>
    <cellStyle name="표준 61 4 2 3 2" xfId="7222"/>
    <cellStyle name="표준 61 4 2 3 2 2" xfId="9419"/>
    <cellStyle name="표준 61 4 2 3 2 2 2" xfId="13814"/>
    <cellStyle name="표준 61 4 2 3 2 3" xfId="11617"/>
    <cellStyle name="표준 61 4 2 3 3" xfId="7897"/>
    <cellStyle name="표준 61 4 2 3 3 2" xfId="10094"/>
    <cellStyle name="표준 61 4 2 3 3 2 2" xfId="14489"/>
    <cellStyle name="표준 61 4 2 3 3 3" xfId="12292"/>
    <cellStyle name="표준 61 4 2 3 4" xfId="8744"/>
    <cellStyle name="표준 61 4 2 3 4 2" xfId="13139"/>
    <cellStyle name="표준 61 4 2 3 5" xfId="10942"/>
    <cellStyle name="표준 61 4 2 4" xfId="6772"/>
    <cellStyle name="표준 61 4 2 4 2" xfId="8969"/>
    <cellStyle name="표준 61 4 2 4 2 2" xfId="13364"/>
    <cellStyle name="표준 61 4 2 4 3" xfId="11167"/>
    <cellStyle name="표준 61 4 2 5" xfId="7447"/>
    <cellStyle name="표준 61 4 2 5 2" xfId="9644"/>
    <cellStyle name="표준 61 4 2 5 2 2" xfId="14039"/>
    <cellStyle name="표준 61 4 2 5 3" xfId="11842"/>
    <cellStyle name="표준 61 4 2 6" xfId="8294"/>
    <cellStyle name="표준 61 4 2 6 2" xfId="12689"/>
    <cellStyle name="표준 61 4 2 7" xfId="10492"/>
    <cellStyle name="표준 61 4 3" xfId="6169"/>
    <cellStyle name="표준 61 4 3 2" xfId="6396"/>
    <cellStyle name="표준 61 4 3 2 2" xfId="7072"/>
    <cellStyle name="표준 61 4 3 2 2 2" xfId="9269"/>
    <cellStyle name="표준 61 4 3 2 2 2 2" xfId="13664"/>
    <cellStyle name="표준 61 4 3 2 2 3" xfId="11467"/>
    <cellStyle name="표준 61 4 3 2 3" xfId="7747"/>
    <cellStyle name="표준 61 4 3 2 3 2" xfId="9944"/>
    <cellStyle name="표준 61 4 3 2 3 2 2" xfId="14339"/>
    <cellStyle name="표준 61 4 3 2 3 3" xfId="12142"/>
    <cellStyle name="표준 61 4 3 2 4" xfId="8594"/>
    <cellStyle name="표준 61 4 3 2 4 2" xfId="12989"/>
    <cellStyle name="표준 61 4 3 2 5" xfId="10792"/>
    <cellStyle name="표준 61 4 3 3" xfId="6622"/>
    <cellStyle name="표준 61 4 3 3 2" xfId="7297"/>
    <cellStyle name="표준 61 4 3 3 2 2" xfId="9494"/>
    <cellStyle name="표준 61 4 3 3 2 2 2" xfId="13889"/>
    <cellStyle name="표준 61 4 3 3 2 3" xfId="11692"/>
    <cellStyle name="표준 61 4 3 3 3" xfId="7972"/>
    <cellStyle name="표준 61 4 3 3 3 2" xfId="10169"/>
    <cellStyle name="표준 61 4 3 3 3 2 2" xfId="14564"/>
    <cellStyle name="표준 61 4 3 3 3 3" xfId="12367"/>
    <cellStyle name="표준 61 4 3 3 4" xfId="8819"/>
    <cellStyle name="표준 61 4 3 3 4 2" xfId="13214"/>
    <cellStyle name="표준 61 4 3 3 5" xfId="11017"/>
    <cellStyle name="표준 61 4 3 4" xfId="6847"/>
    <cellStyle name="표준 61 4 3 4 2" xfId="9044"/>
    <cellStyle name="표준 61 4 3 4 2 2" xfId="13439"/>
    <cellStyle name="표준 61 4 3 4 3" xfId="11242"/>
    <cellStyle name="표준 61 4 3 5" xfId="7522"/>
    <cellStyle name="표준 61 4 3 5 2" xfId="9719"/>
    <cellStyle name="표준 61 4 3 5 2 2" xfId="14114"/>
    <cellStyle name="표준 61 4 3 5 3" xfId="11917"/>
    <cellStyle name="표준 61 4 3 6" xfId="8369"/>
    <cellStyle name="표준 61 4 3 6 2" xfId="12764"/>
    <cellStyle name="표준 61 4 3 7" xfId="10567"/>
    <cellStyle name="표준 61 4 4" xfId="6246"/>
    <cellStyle name="표준 61 4 4 2" xfId="6922"/>
    <cellStyle name="표준 61 4 4 2 2" xfId="9119"/>
    <cellStyle name="표준 61 4 4 2 2 2" xfId="13514"/>
    <cellStyle name="표준 61 4 4 2 3" xfId="11317"/>
    <cellStyle name="표준 61 4 4 3" xfId="7597"/>
    <cellStyle name="표준 61 4 4 3 2" xfId="9794"/>
    <cellStyle name="표준 61 4 4 3 2 2" xfId="14189"/>
    <cellStyle name="표준 61 4 4 3 3" xfId="11992"/>
    <cellStyle name="표준 61 4 4 4" xfId="8444"/>
    <cellStyle name="표준 61 4 4 4 2" xfId="12839"/>
    <cellStyle name="표준 61 4 4 5" xfId="10642"/>
    <cellStyle name="표준 61 4 5" xfId="6472"/>
    <cellStyle name="표준 61 4 5 2" xfId="7147"/>
    <cellStyle name="표준 61 4 5 2 2" xfId="9344"/>
    <cellStyle name="표준 61 4 5 2 2 2" xfId="13739"/>
    <cellStyle name="표준 61 4 5 2 3" xfId="11542"/>
    <cellStyle name="표준 61 4 5 3" xfId="7822"/>
    <cellStyle name="표준 61 4 5 3 2" xfId="10019"/>
    <cellStyle name="표준 61 4 5 3 2 2" xfId="14414"/>
    <cellStyle name="표준 61 4 5 3 3" xfId="12217"/>
    <cellStyle name="표준 61 4 5 4" xfId="8669"/>
    <cellStyle name="표준 61 4 5 4 2" xfId="13064"/>
    <cellStyle name="표준 61 4 5 5" xfId="10867"/>
    <cellStyle name="표준 61 4 6" xfId="6697"/>
    <cellStyle name="표준 61 4 6 2" xfId="8894"/>
    <cellStyle name="표준 61 4 6 2 2" xfId="13289"/>
    <cellStyle name="표준 61 4 6 3" xfId="11092"/>
    <cellStyle name="표준 61 4 7" xfId="7372"/>
    <cellStyle name="표준 61 4 7 2" xfId="9569"/>
    <cellStyle name="표준 61 4 7 2 2" xfId="13964"/>
    <cellStyle name="표준 61 4 7 3" xfId="11767"/>
    <cellStyle name="표준 61 4 8" xfId="8219"/>
    <cellStyle name="표준 61 4 8 2" xfId="12614"/>
    <cellStyle name="표준 61 4 9" xfId="10417"/>
    <cellStyle name="표준 61 5" xfId="5932"/>
    <cellStyle name="표준 61 5 2" xfId="6061"/>
    <cellStyle name="표준 61 5 2 2" xfId="6322"/>
    <cellStyle name="표준 61 5 2 2 2" xfId="6998"/>
    <cellStyle name="표준 61 5 2 2 2 2" xfId="9195"/>
    <cellStyle name="표준 61 5 2 2 2 2 2" xfId="13590"/>
    <cellStyle name="표준 61 5 2 2 2 3" xfId="11393"/>
    <cellStyle name="표준 61 5 2 2 3" xfId="7673"/>
    <cellStyle name="표준 61 5 2 2 3 2" xfId="9870"/>
    <cellStyle name="표준 61 5 2 2 3 2 2" xfId="14265"/>
    <cellStyle name="표준 61 5 2 2 3 3" xfId="12068"/>
    <cellStyle name="표준 61 5 2 2 4" xfId="8520"/>
    <cellStyle name="표준 61 5 2 2 4 2" xfId="12915"/>
    <cellStyle name="표준 61 5 2 2 5" xfId="10718"/>
    <cellStyle name="표준 61 5 2 3" xfId="6548"/>
    <cellStyle name="표준 61 5 2 3 2" xfId="7223"/>
    <cellStyle name="표준 61 5 2 3 2 2" xfId="9420"/>
    <cellStyle name="표준 61 5 2 3 2 2 2" xfId="13815"/>
    <cellStyle name="표준 61 5 2 3 2 3" xfId="11618"/>
    <cellStyle name="표준 61 5 2 3 3" xfId="7898"/>
    <cellStyle name="표준 61 5 2 3 3 2" xfId="10095"/>
    <cellStyle name="표준 61 5 2 3 3 2 2" xfId="14490"/>
    <cellStyle name="표준 61 5 2 3 3 3" xfId="12293"/>
    <cellStyle name="표준 61 5 2 3 4" xfId="8745"/>
    <cellStyle name="표준 61 5 2 3 4 2" xfId="13140"/>
    <cellStyle name="표준 61 5 2 3 5" xfId="10943"/>
    <cellStyle name="표준 61 5 2 4" xfId="6773"/>
    <cellStyle name="표준 61 5 2 4 2" xfId="8970"/>
    <cellStyle name="표준 61 5 2 4 2 2" xfId="13365"/>
    <cellStyle name="표준 61 5 2 4 3" xfId="11168"/>
    <cellStyle name="표준 61 5 2 5" xfId="7448"/>
    <cellStyle name="표준 61 5 2 5 2" xfId="9645"/>
    <cellStyle name="표준 61 5 2 5 2 2" xfId="14040"/>
    <cellStyle name="표준 61 5 2 5 3" xfId="11843"/>
    <cellStyle name="표준 61 5 2 6" xfId="8295"/>
    <cellStyle name="표준 61 5 2 6 2" xfId="12690"/>
    <cellStyle name="표준 61 5 2 7" xfId="10493"/>
    <cellStyle name="표준 61 5 3" xfId="6170"/>
    <cellStyle name="표준 61 5 3 2" xfId="6397"/>
    <cellStyle name="표준 61 5 3 2 2" xfId="7073"/>
    <cellStyle name="표준 61 5 3 2 2 2" xfId="9270"/>
    <cellStyle name="표준 61 5 3 2 2 2 2" xfId="13665"/>
    <cellStyle name="표준 61 5 3 2 2 3" xfId="11468"/>
    <cellStyle name="표준 61 5 3 2 3" xfId="7748"/>
    <cellStyle name="표준 61 5 3 2 3 2" xfId="9945"/>
    <cellStyle name="표준 61 5 3 2 3 2 2" xfId="14340"/>
    <cellStyle name="표준 61 5 3 2 3 3" xfId="12143"/>
    <cellStyle name="표준 61 5 3 2 4" xfId="8595"/>
    <cellStyle name="표준 61 5 3 2 4 2" xfId="12990"/>
    <cellStyle name="표준 61 5 3 2 5" xfId="10793"/>
    <cellStyle name="표준 61 5 3 3" xfId="6623"/>
    <cellStyle name="표준 61 5 3 3 2" xfId="7298"/>
    <cellStyle name="표준 61 5 3 3 2 2" xfId="9495"/>
    <cellStyle name="표준 61 5 3 3 2 2 2" xfId="13890"/>
    <cellStyle name="표준 61 5 3 3 2 3" xfId="11693"/>
    <cellStyle name="표준 61 5 3 3 3" xfId="7973"/>
    <cellStyle name="표준 61 5 3 3 3 2" xfId="10170"/>
    <cellStyle name="표준 61 5 3 3 3 2 2" xfId="14565"/>
    <cellStyle name="표준 61 5 3 3 3 3" xfId="12368"/>
    <cellStyle name="표준 61 5 3 3 4" xfId="8820"/>
    <cellStyle name="표준 61 5 3 3 4 2" xfId="13215"/>
    <cellStyle name="표준 61 5 3 3 5" xfId="11018"/>
    <cellStyle name="표준 61 5 3 4" xfId="6848"/>
    <cellStyle name="표준 61 5 3 4 2" xfId="9045"/>
    <cellStyle name="표준 61 5 3 4 2 2" xfId="13440"/>
    <cellStyle name="표준 61 5 3 4 3" xfId="11243"/>
    <cellStyle name="표준 61 5 3 5" xfId="7523"/>
    <cellStyle name="표준 61 5 3 5 2" xfId="9720"/>
    <cellStyle name="표준 61 5 3 5 2 2" xfId="14115"/>
    <cellStyle name="표준 61 5 3 5 3" xfId="11918"/>
    <cellStyle name="표준 61 5 3 6" xfId="8370"/>
    <cellStyle name="표준 61 5 3 6 2" xfId="12765"/>
    <cellStyle name="표준 61 5 3 7" xfId="10568"/>
    <cellStyle name="표준 61 5 4" xfId="6247"/>
    <cellStyle name="표준 61 5 4 2" xfId="6923"/>
    <cellStyle name="표준 61 5 4 2 2" xfId="9120"/>
    <cellStyle name="표준 61 5 4 2 2 2" xfId="13515"/>
    <cellStyle name="표준 61 5 4 2 3" xfId="11318"/>
    <cellStyle name="표준 61 5 4 3" xfId="7598"/>
    <cellStyle name="표준 61 5 4 3 2" xfId="9795"/>
    <cellStyle name="표준 61 5 4 3 2 2" xfId="14190"/>
    <cellStyle name="표준 61 5 4 3 3" xfId="11993"/>
    <cellStyle name="표준 61 5 4 4" xfId="8445"/>
    <cellStyle name="표준 61 5 4 4 2" xfId="12840"/>
    <cellStyle name="표준 61 5 4 5" xfId="10643"/>
    <cellStyle name="표준 61 5 5" xfId="6473"/>
    <cellStyle name="표준 61 5 5 2" xfId="7148"/>
    <cellStyle name="표준 61 5 5 2 2" xfId="9345"/>
    <cellStyle name="표준 61 5 5 2 2 2" xfId="13740"/>
    <cellStyle name="표준 61 5 5 2 3" xfId="11543"/>
    <cellStyle name="표준 61 5 5 3" xfId="7823"/>
    <cellStyle name="표준 61 5 5 3 2" xfId="10020"/>
    <cellStyle name="표준 61 5 5 3 2 2" xfId="14415"/>
    <cellStyle name="표준 61 5 5 3 3" xfId="12218"/>
    <cellStyle name="표준 61 5 5 4" xfId="8670"/>
    <cellStyle name="표준 61 5 5 4 2" xfId="13065"/>
    <cellStyle name="표준 61 5 5 5" xfId="10868"/>
    <cellStyle name="표준 61 5 6" xfId="6698"/>
    <cellStyle name="표준 61 5 6 2" xfId="8895"/>
    <cellStyle name="표준 61 5 6 2 2" xfId="13290"/>
    <cellStyle name="표준 61 5 6 3" xfId="11093"/>
    <cellStyle name="표준 61 5 7" xfId="7373"/>
    <cellStyle name="표준 61 5 7 2" xfId="9570"/>
    <cellStyle name="표준 61 5 7 2 2" xfId="13965"/>
    <cellStyle name="표준 61 5 7 3" xfId="11768"/>
    <cellStyle name="표준 61 5 8" xfId="8220"/>
    <cellStyle name="표준 61 5 8 2" xfId="12615"/>
    <cellStyle name="표준 61 5 9" xfId="10418"/>
    <cellStyle name="표준 61 6" xfId="5933"/>
    <cellStyle name="표준 61 6 2" xfId="6062"/>
    <cellStyle name="표준 61 6 2 2" xfId="6323"/>
    <cellStyle name="표준 61 6 2 2 2" xfId="6999"/>
    <cellStyle name="표준 61 6 2 2 2 2" xfId="9196"/>
    <cellStyle name="표준 61 6 2 2 2 2 2" xfId="13591"/>
    <cellStyle name="표준 61 6 2 2 2 3" xfId="11394"/>
    <cellStyle name="표준 61 6 2 2 3" xfId="7674"/>
    <cellStyle name="표준 61 6 2 2 3 2" xfId="9871"/>
    <cellStyle name="표준 61 6 2 2 3 2 2" xfId="14266"/>
    <cellStyle name="표준 61 6 2 2 3 3" xfId="12069"/>
    <cellStyle name="표준 61 6 2 2 4" xfId="8521"/>
    <cellStyle name="표준 61 6 2 2 4 2" xfId="12916"/>
    <cellStyle name="표준 61 6 2 2 5" xfId="10719"/>
    <cellStyle name="표준 61 6 2 3" xfId="6549"/>
    <cellStyle name="표준 61 6 2 3 2" xfId="7224"/>
    <cellStyle name="표준 61 6 2 3 2 2" xfId="9421"/>
    <cellStyle name="표준 61 6 2 3 2 2 2" xfId="13816"/>
    <cellStyle name="표준 61 6 2 3 2 3" xfId="11619"/>
    <cellStyle name="표준 61 6 2 3 3" xfId="7899"/>
    <cellStyle name="표준 61 6 2 3 3 2" xfId="10096"/>
    <cellStyle name="표준 61 6 2 3 3 2 2" xfId="14491"/>
    <cellStyle name="표준 61 6 2 3 3 3" xfId="12294"/>
    <cellStyle name="표준 61 6 2 3 4" xfId="8746"/>
    <cellStyle name="표준 61 6 2 3 4 2" xfId="13141"/>
    <cellStyle name="표준 61 6 2 3 5" xfId="10944"/>
    <cellStyle name="표준 61 6 2 4" xfId="6774"/>
    <cellStyle name="표준 61 6 2 4 2" xfId="8971"/>
    <cellStyle name="표준 61 6 2 4 2 2" xfId="13366"/>
    <cellStyle name="표준 61 6 2 4 3" xfId="11169"/>
    <cellStyle name="표준 61 6 2 5" xfId="7449"/>
    <cellStyle name="표준 61 6 2 5 2" xfId="9646"/>
    <cellStyle name="표준 61 6 2 5 2 2" xfId="14041"/>
    <cellStyle name="표준 61 6 2 5 3" xfId="11844"/>
    <cellStyle name="표준 61 6 2 6" xfId="8296"/>
    <cellStyle name="표준 61 6 2 6 2" xfId="12691"/>
    <cellStyle name="표준 61 6 2 7" xfId="10494"/>
    <cellStyle name="표준 61 6 3" xfId="6171"/>
    <cellStyle name="표준 61 6 3 2" xfId="6398"/>
    <cellStyle name="표준 61 6 3 2 2" xfId="7074"/>
    <cellStyle name="표준 61 6 3 2 2 2" xfId="9271"/>
    <cellStyle name="표준 61 6 3 2 2 2 2" xfId="13666"/>
    <cellStyle name="표준 61 6 3 2 2 3" xfId="11469"/>
    <cellStyle name="표준 61 6 3 2 3" xfId="7749"/>
    <cellStyle name="표준 61 6 3 2 3 2" xfId="9946"/>
    <cellStyle name="표준 61 6 3 2 3 2 2" xfId="14341"/>
    <cellStyle name="표준 61 6 3 2 3 3" xfId="12144"/>
    <cellStyle name="표준 61 6 3 2 4" xfId="8596"/>
    <cellStyle name="표준 61 6 3 2 4 2" xfId="12991"/>
    <cellStyle name="표준 61 6 3 2 5" xfId="10794"/>
    <cellStyle name="표준 61 6 3 3" xfId="6624"/>
    <cellStyle name="표준 61 6 3 3 2" xfId="7299"/>
    <cellStyle name="표준 61 6 3 3 2 2" xfId="9496"/>
    <cellStyle name="표준 61 6 3 3 2 2 2" xfId="13891"/>
    <cellStyle name="표준 61 6 3 3 2 3" xfId="11694"/>
    <cellStyle name="표준 61 6 3 3 3" xfId="7974"/>
    <cellStyle name="표준 61 6 3 3 3 2" xfId="10171"/>
    <cellStyle name="표준 61 6 3 3 3 2 2" xfId="14566"/>
    <cellStyle name="표준 61 6 3 3 3 3" xfId="12369"/>
    <cellStyle name="표준 61 6 3 3 4" xfId="8821"/>
    <cellStyle name="표준 61 6 3 3 4 2" xfId="13216"/>
    <cellStyle name="표준 61 6 3 3 5" xfId="11019"/>
    <cellStyle name="표준 61 6 3 4" xfId="6849"/>
    <cellStyle name="표준 61 6 3 4 2" xfId="9046"/>
    <cellStyle name="표준 61 6 3 4 2 2" xfId="13441"/>
    <cellStyle name="표준 61 6 3 4 3" xfId="11244"/>
    <cellStyle name="표준 61 6 3 5" xfId="7524"/>
    <cellStyle name="표준 61 6 3 5 2" xfId="9721"/>
    <cellStyle name="표준 61 6 3 5 2 2" xfId="14116"/>
    <cellStyle name="표준 61 6 3 5 3" xfId="11919"/>
    <cellStyle name="표준 61 6 3 6" xfId="8371"/>
    <cellStyle name="표준 61 6 3 6 2" xfId="12766"/>
    <cellStyle name="표준 61 6 3 7" xfId="10569"/>
    <cellStyle name="표준 61 6 4" xfId="6248"/>
    <cellStyle name="표준 61 6 4 2" xfId="6924"/>
    <cellStyle name="표준 61 6 4 2 2" xfId="9121"/>
    <cellStyle name="표준 61 6 4 2 2 2" xfId="13516"/>
    <cellStyle name="표준 61 6 4 2 3" xfId="11319"/>
    <cellStyle name="표준 61 6 4 3" xfId="7599"/>
    <cellStyle name="표준 61 6 4 3 2" xfId="9796"/>
    <cellStyle name="표준 61 6 4 3 2 2" xfId="14191"/>
    <cellStyle name="표준 61 6 4 3 3" xfId="11994"/>
    <cellStyle name="표준 61 6 4 4" xfId="8446"/>
    <cellStyle name="표준 61 6 4 4 2" xfId="12841"/>
    <cellStyle name="표준 61 6 4 5" xfId="10644"/>
    <cellStyle name="표준 61 6 5" xfId="6474"/>
    <cellStyle name="표준 61 6 5 2" xfId="7149"/>
    <cellStyle name="표준 61 6 5 2 2" xfId="9346"/>
    <cellStyle name="표준 61 6 5 2 2 2" xfId="13741"/>
    <cellStyle name="표준 61 6 5 2 3" xfId="11544"/>
    <cellStyle name="표준 61 6 5 3" xfId="7824"/>
    <cellStyle name="표준 61 6 5 3 2" xfId="10021"/>
    <cellStyle name="표준 61 6 5 3 2 2" xfId="14416"/>
    <cellStyle name="표준 61 6 5 3 3" xfId="12219"/>
    <cellStyle name="표준 61 6 5 4" xfId="8671"/>
    <cellStyle name="표준 61 6 5 4 2" xfId="13066"/>
    <cellStyle name="표준 61 6 5 5" xfId="10869"/>
    <cellStyle name="표준 61 6 6" xfId="6699"/>
    <cellStyle name="표준 61 6 6 2" xfId="8896"/>
    <cellStyle name="표준 61 6 6 2 2" xfId="13291"/>
    <cellStyle name="표준 61 6 6 3" xfId="11094"/>
    <cellStyle name="표준 61 6 7" xfId="7374"/>
    <cellStyle name="표준 61 6 7 2" xfId="9571"/>
    <cellStyle name="표준 61 6 7 2 2" xfId="13966"/>
    <cellStyle name="표준 61 6 7 3" xfId="11769"/>
    <cellStyle name="표준 61 6 8" xfId="8221"/>
    <cellStyle name="표준 61 6 8 2" xfId="12616"/>
    <cellStyle name="표준 61 6 9" xfId="10419"/>
    <cellStyle name="표준 61 7" xfId="5934"/>
    <cellStyle name="표준 61 7 2" xfId="6063"/>
    <cellStyle name="표준 61 7 2 2" xfId="6324"/>
    <cellStyle name="표준 61 7 2 2 2" xfId="7000"/>
    <cellStyle name="표준 61 7 2 2 2 2" xfId="9197"/>
    <cellStyle name="표준 61 7 2 2 2 2 2" xfId="13592"/>
    <cellStyle name="표준 61 7 2 2 2 3" xfId="11395"/>
    <cellStyle name="표준 61 7 2 2 3" xfId="7675"/>
    <cellStyle name="표준 61 7 2 2 3 2" xfId="9872"/>
    <cellStyle name="표준 61 7 2 2 3 2 2" xfId="14267"/>
    <cellStyle name="표준 61 7 2 2 3 3" xfId="12070"/>
    <cellStyle name="표준 61 7 2 2 4" xfId="8522"/>
    <cellStyle name="표준 61 7 2 2 4 2" xfId="12917"/>
    <cellStyle name="표준 61 7 2 2 5" xfId="10720"/>
    <cellStyle name="표준 61 7 2 3" xfId="6550"/>
    <cellStyle name="표준 61 7 2 3 2" xfId="7225"/>
    <cellStyle name="표준 61 7 2 3 2 2" xfId="9422"/>
    <cellStyle name="표준 61 7 2 3 2 2 2" xfId="13817"/>
    <cellStyle name="표준 61 7 2 3 2 3" xfId="11620"/>
    <cellStyle name="표준 61 7 2 3 3" xfId="7900"/>
    <cellStyle name="표준 61 7 2 3 3 2" xfId="10097"/>
    <cellStyle name="표준 61 7 2 3 3 2 2" xfId="14492"/>
    <cellStyle name="표준 61 7 2 3 3 3" xfId="12295"/>
    <cellStyle name="표준 61 7 2 3 4" xfId="8747"/>
    <cellStyle name="표준 61 7 2 3 4 2" xfId="13142"/>
    <cellStyle name="표준 61 7 2 3 5" xfId="10945"/>
    <cellStyle name="표준 61 7 2 4" xfId="6775"/>
    <cellStyle name="표준 61 7 2 4 2" xfId="8972"/>
    <cellStyle name="표준 61 7 2 4 2 2" xfId="13367"/>
    <cellStyle name="표준 61 7 2 4 3" xfId="11170"/>
    <cellStyle name="표준 61 7 2 5" xfId="7450"/>
    <cellStyle name="표준 61 7 2 5 2" xfId="9647"/>
    <cellStyle name="표준 61 7 2 5 2 2" xfId="14042"/>
    <cellStyle name="표준 61 7 2 5 3" xfId="11845"/>
    <cellStyle name="표준 61 7 2 6" xfId="8297"/>
    <cellStyle name="표준 61 7 2 6 2" xfId="12692"/>
    <cellStyle name="표준 61 7 2 7" xfId="10495"/>
    <cellStyle name="표준 61 7 3" xfId="6172"/>
    <cellStyle name="표준 61 7 3 2" xfId="6399"/>
    <cellStyle name="표준 61 7 3 2 2" xfId="7075"/>
    <cellStyle name="표준 61 7 3 2 2 2" xfId="9272"/>
    <cellStyle name="표준 61 7 3 2 2 2 2" xfId="13667"/>
    <cellStyle name="표준 61 7 3 2 2 3" xfId="11470"/>
    <cellStyle name="표준 61 7 3 2 3" xfId="7750"/>
    <cellStyle name="표준 61 7 3 2 3 2" xfId="9947"/>
    <cellStyle name="표준 61 7 3 2 3 2 2" xfId="14342"/>
    <cellStyle name="표준 61 7 3 2 3 3" xfId="12145"/>
    <cellStyle name="표준 61 7 3 2 4" xfId="8597"/>
    <cellStyle name="표준 61 7 3 2 4 2" xfId="12992"/>
    <cellStyle name="표준 61 7 3 2 5" xfId="10795"/>
    <cellStyle name="표준 61 7 3 3" xfId="6625"/>
    <cellStyle name="표준 61 7 3 3 2" xfId="7300"/>
    <cellStyle name="표준 61 7 3 3 2 2" xfId="9497"/>
    <cellStyle name="표준 61 7 3 3 2 2 2" xfId="13892"/>
    <cellStyle name="표준 61 7 3 3 2 3" xfId="11695"/>
    <cellStyle name="표준 61 7 3 3 3" xfId="7975"/>
    <cellStyle name="표준 61 7 3 3 3 2" xfId="10172"/>
    <cellStyle name="표준 61 7 3 3 3 2 2" xfId="14567"/>
    <cellStyle name="표준 61 7 3 3 3 3" xfId="12370"/>
    <cellStyle name="표준 61 7 3 3 4" xfId="8822"/>
    <cellStyle name="표준 61 7 3 3 4 2" xfId="13217"/>
    <cellStyle name="표준 61 7 3 3 5" xfId="11020"/>
    <cellStyle name="표준 61 7 3 4" xfId="6850"/>
    <cellStyle name="표준 61 7 3 4 2" xfId="9047"/>
    <cellStyle name="표준 61 7 3 4 2 2" xfId="13442"/>
    <cellStyle name="표준 61 7 3 4 3" xfId="11245"/>
    <cellStyle name="표준 61 7 3 5" xfId="7525"/>
    <cellStyle name="표준 61 7 3 5 2" xfId="9722"/>
    <cellStyle name="표준 61 7 3 5 2 2" xfId="14117"/>
    <cellStyle name="표준 61 7 3 5 3" xfId="11920"/>
    <cellStyle name="표준 61 7 3 6" xfId="8372"/>
    <cellStyle name="표준 61 7 3 6 2" xfId="12767"/>
    <cellStyle name="표준 61 7 3 7" xfId="10570"/>
    <cellStyle name="표준 61 7 4" xfId="6249"/>
    <cellStyle name="표준 61 7 4 2" xfId="6925"/>
    <cellStyle name="표준 61 7 4 2 2" xfId="9122"/>
    <cellStyle name="표준 61 7 4 2 2 2" xfId="13517"/>
    <cellStyle name="표준 61 7 4 2 3" xfId="11320"/>
    <cellStyle name="표준 61 7 4 3" xfId="7600"/>
    <cellStyle name="표준 61 7 4 3 2" xfId="9797"/>
    <cellStyle name="표준 61 7 4 3 2 2" xfId="14192"/>
    <cellStyle name="표준 61 7 4 3 3" xfId="11995"/>
    <cellStyle name="표준 61 7 4 4" xfId="8447"/>
    <cellStyle name="표준 61 7 4 4 2" xfId="12842"/>
    <cellStyle name="표준 61 7 4 5" xfId="10645"/>
    <cellStyle name="표준 61 7 5" xfId="6475"/>
    <cellStyle name="표준 61 7 5 2" xfId="7150"/>
    <cellStyle name="표준 61 7 5 2 2" xfId="9347"/>
    <cellStyle name="표준 61 7 5 2 2 2" xfId="13742"/>
    <cellStyle name="표준 61 7 5 2 3" xfId="11545"/>
    <cellStyle name="표준 61 7 5 3" xfId="7825"/>
    <cellStyle name="표준 61 7 5 3 2" xfId="10022"/>
    <cellStyle name="표준 61 7 5 3 2 2" xfId="14417"/>
    <cellStyle name="표준 61 7 5 3 3" xfId="12220"/>
    <cellStyle name="표준 61 7 5 4" xfId="8672"/>
    <cellStyle name="표준 61 7 5 4 2" xfId="13067"/>
    <cellStyle name="표준 61 7 5 5" xfId="10870"/>
    <cellStyle name="표준 61 7 6" xfId="6700"/>
    <cellStyle name="표준 61 7 6 2" xfId="8897"/>
    <cellStyle name="표준 61 7 6 2 2" xfId="13292"/>
    <cellStyle name="표준 61 7 6 3" xfId="11095"/>
    <cellStyle name="표준 61 7 7" xfId="7375"/>
    <cellStyle name="표준 61 7 7 2" xfId="9572"/>
    <cellStyle name="표준 61 7 7 2 2" xfId="13967"/>
    <cellStyle name="표준 61 7 7 3" xfId="11770"/>
    <cellStyle name="표준 61 7 8" xfId="8222"/>
    <cellStyle name="표준 61 7 8 2" xfId="12617"/>
    <cellStyle name="표준 61 7 9" xfId="10420"/>
    <cellStyle name="표준 61 8" xfId="5935"/>
    <cellStyle name="표준 61 8 2" xfId="6064"/>
    <cellStyle name="표준 61 8 2 2" xfId="6325"/>
    <cellStyle name="표준 61 8 2 2 2" xfId="7001"/>
    <cellStyle name="표준 61 8 2 2 2 2" xfId="9198"/>
    <cellStyle name="표준 61 8 2 2 2 2 2" xfId="13593"/>
    <cellStyle name="표준 61 8 2 2 2 3" xfId="11396"/>
    <cellStyle name="표준 61 8 2 2 3" xfId="7676"/>
    <cellStyle name="표준 61 8 2 2 3 2" xfId="9873"/>
    <cellStyle name="표준 61 8 2 2 3 2 2" xfId="14268"/>
    <cellStyle name="표준 61 8 2 2 3 3" xfId="12071"/>
    <cellStyle name="표준 61 8 2 2 4" xfId="8523"/>
    <cellStyle name="표준 61 8 2 2 4 2" xfId="12918"/>
    <cellStyle name="표준 61 8 2 2 5" xfId="10721"/>
    <cellStyle name="표준 61 8 2 3" xfId="6551"/>
    <cellStyle name="표준 61 8 2 3 2" xfId="7226"/>
    <cellStyle name="표준 61 8 2 3 2 2" xfId="9423"/>
    <cellStyle name="표준 61 8 2 3 2 2 2" xfId="13818"/>
    <cellStyle name="표준 61 8 2 3 2 3" xfId="11621"/>
    <cellStyle name="표준 61 8 2 3 3" xfId="7901"/>
    <cellStyle name="표준 61 8 2 3 3 2" xfId="10098"/>
    <cellStyle name="표준 61 8 2 3 3 2 2" xfId="14493"/>
    <cellStyle name="표준 61 8 2 3 3 3" xfId="12296"/>
    <cellStyle name="표준 61 8 2 3 4" xfId="8748"/>
    <cellStyle name="표준 61 8 2 3 4 2" xfId="13143"/>
    <cellStyle name="표준 61 8 2 3 5" xfId="10946"/>
    <cellStyle name="표준 61 8 2 4" xfId="6776"/>
    <cellStyle name="표준 61 8 2 4 2" xfId="8973"/>
    <cellStyle name="표준 61 8 2 4 2 2" xfId="13368"/>
    <cellStyle name="표준 61 8 2 4 3" xfId="11171"/>
    <cellStyle name="표준 61 8 2 5" xfId="7451"/>
    <cellStyle name="표준 61 8 2 5 2" xfId="9648"/>
    <cellStyle name="표준 61 8 2 5 2 2" xfId="14043"/>
    <cellStyle name="표준 61 8 2 5 3" xfId="11846"/>
    <cellStyle name="표준 61 8 2 6" xfId="8298"/>
    <cellStyle name="표준 61 8 2 6 2" xfId="12693"/>
    <cellStyle name="표준 61 8 2 7" xfId="10496"/>
    <cellStyle name="표준 61 8 3" xfId="6173"/>
    <cellStyle name="표준 61 8 3 2" xfId="6400"/>
    <cellStyle name="표준 61 8 3 2 2" xfId="7076"/>
    <cellStyle name="표준 61 8 3 2 2 2" xfId="9273"/>
    <cellStyle name="표준 61 8 3 2 2 2 2" xfId="13668"/>
    <cellStyle name="표준 61 8 3 2 2 3" xfId="11471"/>
    <cellStyle name="표준 61 8 3 2 3" xfId="7751"/>
    <cellStyle name="표준 61 8 3 2 3 2" xfId="9948"/>
    <cellStyle name="표준 61 8 3 2 3 2 2" xfId="14343"/>
    <cellStyle name="표준 61 8 3 2 3 3" xfId="12146"/>
    <cellStyle name="표준 61 8 3 2 4" xfId="8598"/>
    <cellStyle name="표준 61 8 3 2 4 2" xfId="12993"/>
    <cellStyle name="표준 61 8 3 2 5" xfId="10796"/>
    <cellStyle name="표준 61 8 3 3" xfId="6626"/>
    <cellStyle name="표준 61 8 3 3 2" xfId="7301"/>
    <cellStyle name="표준 61 8 3 3 2 2" xfId="9498"/>
    <cellStyle name="표준 61 8 3 3 2 2 2" xfId="13893"/>
    <cellStyle name="표준 61 8 3 3 2 3" xfId="11696"/>
    <cellStyle name="표준 61 8 3 3 3" xfId="7976"/>
    <cellStyle name="표준 61 8 3 3 3 2" xfId="10173"/>
    <cellStyle name="표준 61 8 3 3 3 2 2" xfId="14568"/>
    <cellStyle name="표준 61 8 3 3 3 3" xfId="12371"/>
    <cellStyle name="표준 61 8 3 3 4" xfId="8823"/>
    <cellStyle name="표준 61 8 3 3 4 2" xfId="13218"/>
    <cellStyle name="표준 61 8 3 3 5" xfId="11021"/>
    <cellStyle name="표준 61 8 3 4" xfId="6851"/>
    <cellStyle name="표준 61 8 3 4 2" xfId="9048"/>
    <cellStyle name="표준 61 8 3 4 2 2" xfId="13443"/>
    <cellStyle name="표준 61 8 3 4 3" xfId="11246"/>
    <cellStyle name="표준 61 8 3 5" xfId="7526"/>
    <cellStyle name="표준 61 8 3 5 2" xfId="9723"/>
    <cellStyle name="표준 61 8 3 5 2 2" xfId="14118"/>
    <cellStyle name="표준 61 8 3 5 3" xfId="11921"/>
    <cellStyle name="표준 61 8 3 6" xfId="8373"/>
    <cellStyle name="표준 61 8 3 6 2" xfId="12768"/>
    <cellStyle name="표준 61 8 3 7" xfId="10571"/>
    <cellStyle name="표준 61 8 4" xfId="6250"/>
    <cellStyle name="표준 61 8 4 2" xfId="6926"/>
    <cellStyle name="표준 61 8 4 2 2" xfId="9123"/>
    <cellStyle name="표준 61 8 4 2 2 2" xfId="13518"/>
    <cellStyle name="표준 61 8 4 2 3" xfId="11321"/>
    <cellStyle name="표준 61 8 4 3" xfId="7601"/>
    <cellStyle name="표준 61 8 4 3 2" xfId="9798"/>
    <cellStyle name="표준 61 8 4 3 2 2" xfId="14193"/>
    <cellStyle name="표준 61 8 4 3 3" xfId="11996"/>
    <cellStyle name="표준 61 8 4 4" xfId="8448"/>
    <cellStyle name="표준 61 8 4 4 2" xfId="12843"/>
    <cellStyle name="표준 61 8 4 5" xfId="10646"/>
    <cellStyle name="표준 61 8 5" xfId="6476"/>
    <cellStyle name="표준 61 8 5 2" xfId="7151"/>
    <cellStyle name="표준 61 8 5 2 2" xfId="9348"/>
    <cellStyle name="표준 61 8 5 2 2 2" xfId="13743"/>
    <cellStyle name="표준 61 8 5 2 3" xfId="11546"/>
    <cellStyle name="표준 61 8 5 3" xfId="7826"/>
    <cellStyle name="표준 61 8 5 3 2" xfId="10023"/>
    <cellStyle name="표준 61 8 5 3 2 2" xfId="14418"/>
    <cellStyle name="표준 61 8 5 3 3" xfId="12221"/>
    <cellStyle name="표준 61 8 5 4" xfId="8673"/>
    <cellStyle name="표준 61 8 5 4 2" xfId="13068"/>
    <cellStyle name="표준 61 8 5 5" xfId="10871"/>
    <cellStyle name="표준 61 8 6" xfId="6701"/>
    <cellStyle name="표준 61 8 6 2" xfId="8898"/>
    <cellStyle name="표준 61 8 6 2 2" xfId="13293"/>
    <cellStyle name="표준 61 8 6 3" xfId="11096"/>
    <cellStyle name="표준 61 8 7" xfId="7376"/>
    <cellStyle name="표준 61 8 7 2" xfId="9573"/>
    <cellStyle name="표준 61 8 7 2 2" xfId="13968"/>
    <cellStyle name="표준 61 8 7 3" xfId="11771"/>
    <cellStyle name="표준 61 8 8" xfId="8223"/>
    <cellStyle name="표준 61 8 8 2" xfId="12618"/>
    <cellStyle name="표준 61 8 9" xfId="10421"/>
    <cellStyle name="표준 61 9" xfId="5936"/>
    <cellStyle name="표준 61 9 2" xfId="6065"/>
    <cellStyle name="표준 61 9 2 2" xfId="6326"/>
    <cellStyle name="표준 61 9 2 2 2" xfId="7002"/>
    <cellStyle name="표준 61 9 2 2 2 2" xfId="9199"/>
    <cellStyle name="표준 61 9 2 2 2 2 2" xfId="13594"/>
    <cellStyle name="표준 61 9 2 2 2 3" xfId="11397"/>
    <cellStyle name="표준 61 9 2 2 3" xfId="7677"/>
    <cellStyle name="표준 61 9 2 2 3 2" xfId="9874"/>
    <cellStyle name="표준 61 9 2 2 3 2 2" xfId="14269"/>
    <cellStyle name="표준 61 9 2 2 3 3" xfId="12072"/>
    <cellStyle name="표준 61 9 2 2 4" xfId="8524"/>
    <cellStyle name="표준 61 9 2 2 4 2" xfId="12919"/>
    <cellStyle name="표준 61 9 2 2 5" xfId="10722"/>
    <cellStyle name="표준 61 9 2 3" xfId="6552"/>
    <cellStyle name="표준 61 9 2 3 2" xfId="7227"/>
    <cellStyle name="표준 61 9 2 3 2 2" xfId="9424"/>
    <cellStyle name="표준 61 9 2 3 2 2 2" xfId="13819"/>
    <cellStyle name="표준 61 9 2 3 2 3" xfId="11622"/>
    <cellStyle name="표준 61 9 2 3 3" xfId="7902"/>
    <cellStyle name="표준 61 9 2 3 3 2" xfId="10099"/>
    <cellStyle name="표준 61 9 2 3 3 2 2" xfId="14494"/>
    <cellStyle name="표준 61 9 2 3 3 3" xfId="12297"/>
    <cellStyle name="표준 61 9 2 3 4" xfId="8749"/>
    <cellStyle name="표준 61 9 2 3 4 2" xfId="13144"/>
    <cellStyle name="표준 61 9 2 3 5" xfId="10947"/>
    <cellStyle name="표준 61 9 2 4" xfId="6777"/>
    <cellStyle name="표준 61 9 2 4 2" xfId="8974"/>
    <cellStyle name="표준 61 9 2 4 2 2" xfId="13369"/>
    <cellStyle name="표준 61 9 2 4 3" xfId="11172"/>
    <cellStyle name="표준 61 9 2 5" xfId="7452"/>
    <cellStyle name="표준 61 9 2 5 2" xfId="9649"/>
    <cellStyle name="표준 61 9 2 5 2 2" xfId="14044"/>
    <cellStyle name="표준 61 9 2 5 3" xfId="11847"/>
    <cellStyle name="표준 61 9 2 6" xfId="8299"/>
    <cellStyle name="표준 61 9 2 6 2" xfId="12694"/>
    <cellStyle name="표준 61 9 2 7" xfId="10497"/>
    <cellStyle name="표준 61 9 3" xfId="6174"/>
    <cellStyle name="표준 61 9 3 2" xfId="6401"/>
    <cellStyle name="표준 61 9 3 2 2" xfId="7077"/>
    <cellStyle name="표준 61 9 3 2 2 2" xfId="9274"/>
    <cellStyle name="표준 61 9 3 2 2 2 2" xfId="13669"/>
    <cellStyle name="표준 61 9 3 2 2 3" xfId="11472"/>
    <cellStyle name="표준 61 9 3 2 3" xfId="7752"/>
    <cellStyle name="표준 61 9 3 2 3 2" xfId="9949"/>
    <cellStyle name="표준 61 9 3 2 3 2 2" xfId="14344"/>
    <cellStyle name="표준 61 9 3 2 3 3" xfId="12147"/>
    <cellStyle name="표준 61 9 3 2 4" xfId="8599"/>
    <cellStyle name="표준 61 9 3 2 4 2" xfId="12994"/>
    <cellStyle name="표준 61 9 3 2 5" xfId="10797"/>
    <cellStyle name="표준 61 9 3 3" xfId="6627"/>
    <cellStyle name="표준 61 9 3 3 2" xfId="7302"/>
    <cellStyle name="표준 61 9 3 3 2 2" xfId="9499"/>
    <cellStyle name="표준 61 9 3 3 2 2 2" xfId="13894"/>
    <cellStyle name="표준 61 9 3 3 2 3" xfId="11697"/>
    <cellStyle name="표준 61 9 3 3 3" xfId="7977"/>
    <cellStyle name="표준 61 9 3 3 3 2" xfId="10174"/>
    <cellStyle name="표준 61 9 3 3 3 2 2" xfId="14569"/>
    <cellStyle name="표준 61 9 3 3 3 3" xfId="12372"/>
    <cellStyle name="표준 61 9 3 3 4" xfId="8824"/>
    <cellStyle name="표준 61 9 3 3 4 2" xfId="13219"/>
    <cellStyle name="표준 61 9 3 3 5" xfId="11022"/>
    <cellStyle name="표준 61 9 3 4" xfId="6852"/>
    <cellStyle name="표준 61 9 3 4 2" xfId="9049"/>
    <cellStyle name="표준 61 9 3 4 2 2" xfId="13444"/>
    <cellStyle name="표준 61 9 3 4 3" xfId="11247"/>
    <cellStyle name="표준 61 9 3 5" xfId="7527"/>
    <cellStyle name="표준 61 9 3 5 2" xfId="9724"/>
    <cellStyle name="표준 61 9 3 5 2 2" xfId="14119"/>
    <cellStyle name="표준 61 9 3 5 3" xfId="11922"/>
    <cellStyle name="표준 61 9 3 6" xfId="8374"/>
    <cellStyle name="표준 61 9 3 6 2" xfId="12769"/>
    <cellStyle name="표준 61 9 3 7" xfId="10572"/>
    <cellStyle name="표준 61 9 4" xfId="6251"/>
    <cellStyle name="표준 61 9 4 2" xfId="6927"/>
    <cellStyle name="표준 61 9 4 2 2" xfId="9124"/>
    <cellStyle name="표준 61 9 4 2 2 2" xfId="13519"/>
    <cellStyle name="표준 61 9 4 2 3" xfId="11322"/>
    <cellStyle name="표준 61 9 4 3" xfId="7602"/>
    <cellStyle name="표준 61 9 4 3 2" xfId="9799"/>
    <cellStyle name="표준 61 9 4 3 2 2" xfId="14194"/>
    <cellStyle name="표준 61 9 4 3 3" xfId="11997"/>
    <cellStyle name="표준 61 9 4 4" xfId="8449"/>
    <cellStyle name="표준 61 9 4 4 2" xfId="12844"/>
    <cellStyle name="표준 61 9 4 5" xfId="10647"/>
    <cellStyle name="표준 61 9 5" xfId="6477"/>
    <cellStyle name="표준 61 9 5 2" xfId="7152"/>
    <cellStyle name="표준 61 9 5 2 2" xfId="9349"/>
    <cellStyle name="표준 61 9 5 2 2 2" xfId="13744"/>
    <cellStyle name="표준 61 9 5 2 3" xfId="11547"/>
    <cellStyle name="표준 61 9 5 3" xfId="7827"/>
    <cellStyle name="표준 61 9 5 3 2" xfId="10024"/>
    <cellStyle name="표준 61 9 5 3 2 2" xfId="14419"/>
    <cellStyle name="표준 61 9 5 3 3" xfId="12222"/>
    <cellStyle name="표준 61 9 5 4" xfId="8674"/>
    <cellStyle name="표준 61 9 5 4 2" xfId="13069"/>
    <cellStyle name="표준 61 9 5 5" xfId="10872"/>
    <cellStyle name="표준 61 9 6" xfId="6702"/>
    <cellStyle name="표준 61 9 6 2" xfId="8899"/>
    <cellStyle name="표준 61 9 6 2 2" xfId="13294"/>
    <cellStyle name="표준 61 9 6 3" xfId="11097"/>
    <cellStyle name="표준 61 9 7" xfId="7377"/>
    <cellStyle name="표준 61 9 7 2" xfId="9574"/>
    <cellStyle name="표준 61 9 7 2 2" xfId="13969"/>
    <cellStyle name="표준 61 9 7 3" xfId="11772"/>
    <cellStyle name="표준 61 9 8" xfId="8224"/>
    <cellStyle name="표준 61 9 8 2" xfId="12619"/>
    <cellStyle name="표준 61 9 9" xfId="10422"/>
    <cellStyle name="표준 62" xfId="5937"/>
    <cellStyle name="표준 62 10" xfId="5938"/>
    <cellStyle name="표준 62 10 2" xfId="6067"/>
    <cellStyle name="표준 62 10 2 2" xfId="6328"/>
    <cellStyle name="표준 62 10 2 2 2" xfId="7004"/>
    <cellStyle name="표준 62 10 2 2 2 2" xfId="9201"/>
    <cellStyle name="표준 62 10 2 2 2 2 2" xfId="13596"/>
    <cellStyle name="표준 62 10 2 2 2 3" xfId="11399"/>
    <cellStyle name="표준 62 10 2 2 3" xfId="7679"/>
    <cellStyle name="표준 62 10 2 2 3 2" xfId="9876"/>
    <cellStyle name="표준 62 10 2 2 3 2 2" xfId="14271"/>
    <cellStyle name="표준 62 10 2 2 3 3" xfId="12074"/>
    <cellStyle name="표준 62 10 2 2 4" xfId="8526"/>
    <cellStyle name="표준 62 10 2 2 4 2" xfId="12921"/>
    <cellStyle name="표준 62 10 2 2 5" xfId="10724"/>
    <cellStyle name="표준 62 10 2 3" xfId="6554"/>
    <cellStyle name="표준 62 10 2 3 2" xfId="7229"/>
    <cellStyle name="표준 62 10 2 3 2 2" xfId="9426"/>
    <cellStyle name="표준 62 10 2 3 2 2 2" xfId="13821"/>
    <cellStyle name="표준 62 10 2 3 2 3" xfId="11624"/>
    <cellStyle name="표준 62 10 2 3 3" xfId="7904"/>
    <cellStyle name="표준 62 10 2 3 3 2" xfId="10101"/>
    <cellStyle name="표준 62 10 2 3 3 2 2" xfId="14496"/>
    <cellStyle name="표준 62 10 2 3 3 3" xfId="12299"/>
    <cellStyle name="표준 62 10 2 3 4" xfId="8751"/>
    <cellStyle name="표준 62 10 2 3 4 2" xfId="13146"/>
    <cellStyle name="표준 62 10 2 3 5" xfId="10949"/>
    <cellStyle name="표준 62 10 2 4" xfId="6779"/>
    <cellStyle name="표준 62 10 2 4 2" xfId="8976"/>
    <cellStyle name="표준 62 10 2 4 2 2" xfId="13371"/>
    <cellStyle name="표준 62 10 2 4 3" xfId="11174"/>
    <cellStyle name="표준 62 10 2 5" xfId="7454"/>
    <cellStyle name="표준 62 10 2 5 2" xfId="9651"/>
    <cellStyle name="표준 62 10 2 5 2 2" xfId="14046"/>
    <cellStyle name="표준 62 10 2 5 3" xfId="11849"/>
    <cellStyle name="표준 62 10 2 6" xfId="8301"/>
    <cellStyle name="표준 62 10 2 6 2" xfId="12696"/>
    <cellStyle name="표준 62 10 2 7" xfId="10499"/>
    <cellStyle name="표준 62 10 3" xfId="6176"/>
    <cellStyle name="표준 62 10 3 2" xfId="6403"/>
    <cellStyle name="표준 62 10 3 2 2" xfId="7079"/>
    <cellStyle name="표준 62 10 3 2 2 2" xfId="9276"/>
    <cellStyle name="표준 62 10 3 2 2 2 2" xfId="13671"/>
    <cellStyle name="표준 62 10 3 2 2 3" xfId="11474"/>
    <cellStyle name="표준 62 10 3 2 3" xfId="7754"/>
    <cellStyle name="표준 62 10 3 2 3 2" xfId="9951"/>
    <cellStyle name="표준 62 10 3 2 3 2 2" xfId="14346"/>
    <cellStyle name="표준 62 10 3 2 3 3" xfId="12149"/>
    <cellStyle name="표준 62 10 3 2 4" xfId="8601"/>
    <cellStyle name="표준 62 10 3 2 4 2" xfId="12996"/>
    <cellStyle name="표준 62 10 3 2 5" xfId="10799"/>
    <cellStyle name="표준 62 10 3 3" xfId="6629"/>
    <cellStyle name="표준 62 10 3 3 2" xfId="7304"/>
    <cellStyle name="표준 62 10 3 3 2 2" xfId="9501"/>
    <cellStyle name="표준 62 10 3 3 2 2 2" xfId="13896"/>
    <cellStyle name="표준 62 10 3 3 2 3" xfId="11699"/>
    <cellStyle name="표준 62 10 3 3 3" xfId="7979"/>
    <cellStyle name="표준 62 10 3 3 3 2" xfId="10176"/>
    <cellStyle name="표준 62 10 3 3 3 2 2" xfId="14571"/>
    <cellStyle name="표준 62 10 3 3 3 3" xfId="12374"/>
    <cellStyle name="표준 62 10 3 3 4" xfId="8826"/>
    <cellStyle name="표준 62 10 3 3 4 2" xfId="13221"/>
    <cellStyle name="표준 62 10 3 3 5" xfId="11024"/>
    <cellStyle name="표준 62 10 3 4" xfId="6854"/>
    <cellStyle name="표준 62 10 3 4 2" xfId="9051"/>
    <cellStyle name="표준 62 10 3 4 2 2" xfId="13446"/>
    <cellStyle name="표준 62 10 3 4 3" xfId="11249"/>
    <cellStyle name="표준 62 10 3 5" xfId="7529"/>
    <cellStyle name="표준 62 10 3 5 2" xfId="9726"/>
    <cellStyle name="표준 62 10 3 5 2 2" xfId="14121"/>
    <cellStyle name="표준 62 10 3 5 3" xfId="11924"/>
    <cellStyle name="표준 62 10 3 6" xfId="8376"/>
    <cellStyle name="표준 62 10 3 6 2" xfId="12771"/>
    <cellStyle name="표준 62 10 3 7" xfId="10574"/>
    <cellStyle name="표준 62 10 4" xfId="6253"/>
    <cellStyle name="표준 62 10 4 2" xfId="6929"/>
    <cellStyle name="표준 62 10 4 2 2" xfId="9126"/>
    <cellStyle name="표준 62 10 4 2 2 2" xfId="13521"/>
    <cellStyle name="표준 62 10 4 2 3" xfId="11324"/>
    <cellStyle name="표준 62 10 4 3" xfId="7604"/>
    <cellStyle name="표준 62 10 4 3 2" xfId="9801"/>
    <cellStyle name="표준 62 10 4 3 2 2" xfId="14196"/>
    <cellStyle name="표준 62 10 4 3 3" xfId="11999"/>
    <cellStyle name="표준 62 10 4 4" xfId="8451"/>
    <cellStyle name="표준 62 10 4 4 2" xfId="12846"/>
    <cellStyle name="표준 62 10 4 5" xfId="10649"/>
    <cellStyle name="표준 62 10 5" xfId="6479"/>
    <cellStyle name="표준 62 10 5 2" xfId="7154"/>
    <cellStyle name="표준 62 10 5 2 2" xfId="9351"/>
    <cellStyle name="표준 62 10 5 2 2 2" xfId="13746"/>
    <cellStyle name="표준 62 10 5 2 3" xfId="11549"/>
    <cellStyle name="표준 62 10 5 3" xfId="7829"/>
    <cellStyle name="표준 62 10 5 3 2" xfId="10026"/>
    <cellStyle name="표준 62 10 5 3 2 2" xfId="14421"/>
    <cellStyle name="표준 62 10 5 3 3" xfId="12224"/>
    <cellStyle name="표준 62 10 5 4" xfId="8676"/>
    <cellStyle name="표준 62 10 5 4 2" xfId="13071"/>
    <cellStyle name="표준 62 10 5 5" xfId="10874"/>
    <cellStyle name="표준 62 10 6" xfId="6704"/>
    <cellStyle name="표준 62 10 6 2" xfId="8901"/>
    <cellStyle name="표준 62 10 6 2 2" xfId="13296"/>
    <cellStyle name="표준 62 10 6 3" xfId="11099"/>
    <cellStyle name="표준 62 10 7" xfId="7379"/>
    <cellStyle name="표준 62 10 7 2" xfId="9576"/>
    <cellStyle name="표준 62 10 7 2 2" xfId="13971"/>
    <cellStyle name="표준 62 10 7 3" xfId="11774"/>
    <cellStyle name="표준 62 10 8" xfId="8226"/>
    <cellStyle name="표준 62 10 8 2" xfId="12621"/>
    <cellStyle name="표준 62 10 9" xfId="10424"/>
    <cellStyle name="표준 62 11" xfId="6066"/>
    <cellStyle name="표준 62 11 2" xfId="6327"/>
    <cellStyle name="표준 62 11 2 2" xfId="7003"/>
    <cellStyle name="표준 62 11 2 2 2" xfId="9200"/>
    <cellStyle name="표준 62 11 2 2 2 2" xfId="13595"/>
    <cellStyle name="표준 62 11 2 2 3" xfId="11398"/>
    <cellStyle name="표준 62 11 2 3" xfId="7678"/>
    <cellStyle name="표준 62 11 2 3 2" xfId="9875"/>
    <cellStyle name="표준 62 11 2 3 2 2" xfId="14270"/>
    <cellStyle name="표준 62 11 2 3 3" xfId="12073"/>
    <cellStyle name="표준 62 11 2 4" xfId="8525"/>
    <cellStyle name="표준 62 11 2 4 2" xfId="12920"/>
    <cellStyle name="표준 62 11 2 5" xfId="10723"/>
    <cellStyle name="표준 62 11 3" xfId="6553"/>
    <cellStyle name="표준 62 11 3 2" xfId="7228"/>
    <cellStyle name="표준 62 11 3 2 2" xfId="9425"/>
    <cellStyle name="표준 62 11 3 2 2 2" xfId="13820"/>
    <cellStyle name="표준 62 11 3 2 3" xfId="11623"/>
    <cellStyle name="표준 62 11 3 3" xfId="7903"/>
    <cellStyle name="표준 62 11 3 3 2" xfId="10100"/>
    <cellStyle name="표준 62 11 3 3 2 2" xfId="14495"/>
    <cellStyle name="표준 62 11 3 3 3" xfId="12298"/>
    <cellStyle name="표준 62 11 3 4" xfId="8750"/>
    <cellStyle name="표준 62 11 3 4 2" xfId="13145"/>
    <cellStyle name="표준 62 11 3 5" xfId="10948"/>
    <cellStyle name="표준 62 11 4" xfId="6778"/>
    <cellStyle name="표준 62 11 4 2" xfId="8975"/>
    <cellStyle name="표준 62 11 4 2 2" xfId="13370"/>
    <cellStyle name="표준 62 11 4 3" xfId="11173"/>
    <cellStyle name="표준 62 11 5" xfId="7453"/>
    <cellStyle name="표준 62 11 5 2" xfId="9650"/>
    <cellStyle name="표준 62 11 5 2 2" xfId="14045"/>
    <cellStyle name="표준 62 11 5 3" xfId="11848"/>
    <cellStyle name="표준 62 11 6" xfId="8300"/>
    <cellStyle name="표준 62 11 6 2" xfId="12695"/>
    <cellStyle name="표준 62 11 7" xfId="10498"/>
    <cellStyle name="표준 62 12" xfId="6175"/>
    <cellStyle name="표준 62 12 2" xfId="6402"/>
    <cellStyle name="표준 62 12 2 2" xfId="7078"/>
    <cellStyle name="표준 62 12 2 2 2" xfId="9275"/>
    <cellStyle name="표준 62 12 2 2 2 2" xfId="13670"/>
    <cellStyle name="표준 62 12 2 2 3" xfId="11473"/>
    <cellStyle name="표준 62 12 2 3" xfId="7753"/>
    <cellStyle name="표준 62 12 2 3 2" xfId="9950"/>
    <cellStyle name="표준 62 12 2 3 2 2" xfId="14345"/>
    <cellStyle name="표준 62 12 2 3 3" xfId="12148"/>
    <cellStyle name="표준 62 12 2 4" xfId="8600"/>
    <cellStyle name="표준 62 12 2 4 2" xfId="12995"/>
    <cellStyle name="표준 62 12 2 5" xfId="10798"/>
    <cellStyle name="표준 62 12 3" xfId="6628"/>
    <cellStyle name="표준 62 12 3 2" xfId="7303"/>
    <cellStyle name="표준 62 12 3 2 2" xfId="9500"/>
    <cellStyle name="표준 62 12 3 2 2 2" xfId="13895"/>
    <cellStyle name="표준 62 12 3 2 3" xfId="11698"/>
    <cellStyle name="표준 62 12 3 3" xfId="7978"/>
    <cellStyle name="표준 62 12 3 3 2" xfId="10175"/>
    <cellStyle name="표준 62 12 3 3 2 2" xfId="14570"/>
    <cellStyle name="표준 62 12 3 3 3" xfId="12373"/>
    <cellStyle name="표준 62 12 3 4" xfId="8825"/>
    <cellStyle name="표준 62 12 3 4 2" xfId="13220"/>
    <cellStyle name="표준 62 12 3 5" xfId="11023"/>
    <cellStyle name="표준 62 12 4" xfId="6853"/>
    <cellStyle name="표준 62 12 4 2" xfId="9050"/>
    <cellStyle name="표준 62 12 4 2 2" xfId="13445"/>
    <cellStyle name="표준 62 12 4 3" xfId="11248"/>
    <cellStyle name="표준 62 12 5" xfId="7528"/>
    <cellStyle name="표준 62 12 5 2" xfId="9725"/>
    <cellStyle name="표준 62 12 5 2 2" xfId="14120"/>
    <cellStyle name="표준 62 12 5 3" xfId="11923"/>
    <cellStyle name="표준 62 12 6" xfId="8375"/>
    <cellStyle name="표준 62 12 6 2" xfId="12770"/>
    <cellStyle name="표준 62 12 7" xfId="10573"/>
    <cellStyle name="표준 62 13" xfId="6252"/>
    <cellStyle name="표준 62 13 2" xfId="6928"/>
    <cellStyle name="표준 62 13 2 2" xfId="9125"/>
    <cellStyle name="표준 62 13 2 2 2" xfId="13520"/>
    <cellStyle name="표준 62 13 2 3" xfId="11323"/>
    <cellStyle name="표준 62 13 3" xfId="7603"/>
    <cellStyle name="표준 62 13 3 2" xfId="9800"/>
    <cellStyle name="표준 62 13 3 2 2" xfId="14195"/>
    <cellStyle name="표준 62 13 3 3" xfId="11998"/>
    <cellStyle name="표준 62 13 4" xfId="8450"/>
    <cellStyle name="표준 62 13 4 2" xfId="12845"/>
    <cellStyle name="표준 62 13 5" xfId="10648"/>
    <cellStyle name="표준 62 14" xfId="6478"/>
    <cellStyle name="표준 62 14 2" xfId="7153"/>
    <cellStyle name="표준 62 14 2 2" xfId="9350"/>
    <cellStyle name="표준 62 14 2 2 2" xfId="13745"/>
    <cellStyle name="표준 62 14 2 3" xfId="11548"/>
    <cellStyle name="표준 62 14 3" xfId="7828"/>
    <cellStyle name="표준 62 14 3 2" xfId="10025"/>
    <cellStyle name="표준 62 14 3 2 2" xfId="14420"/>
    <cellStyle name="표준 62 14 3 3" xfId="12223"/>
    <cellStyle name="표준 62 14 4" xfId="8675"/>
    <cellStyle name="표준 62 14 4 2" xfId="13070"/>
    <cellStyle name="표준 62 14 5" xfId="10873"/>
    <cellStyle name="표준 62 15" xfId="6703"/>
    <cellStyle name="표준 62 15 2" xfId="8900"/>
    <cellStyle name="표준 62 15 2 2" xfId="13295"/>
    <cellStyle name="표준 62 15 3" xfId="11098"/>
    <cellStyle name="표준 62 16" xfId="7378"/>
    <cellStyle name="표준 62 16 2" xfId="9575"/>
    <cellStyle name="표준 62 16 2 2" xfId="13970"/>
    <cellStyle name="표준 62 16 3" xfId="11773"/>
    <cellStyle name="표준 62 17" xfId="8225"/>
    <cellStyle name="표준 62 17 2" xfId="12620"/>
    <cellStyle name="표준 62 18" xfId="10423"/>
    <cellStyle name="표준 62 2" xfId="5939"/>
    <cellStyle name="표준 62 2 2" xfId="6068"/>
    <cellStyle name="표준 62 2 2 2" xfId="6329"/>
    <cellStyle name="표준 62 2 2 2 2" xfId="7005"/>
    <cellStyle name="표준 62 2 2 2 2 2" xfId="9202"/>
    <cellStyle name="표준 62 2 2 2 2 2 2" xfId="13597"/>
    <cellStyle name="표준 62 2 2 2 2 3" xfId="11400"/>
    <cellStyle name="표준 62 2 2 2 3" xfId="7680"/>
    <cellStyle name="표준 62 2 2 2 3 2" xfId="9877"/>
    <cellStyle name="표준 62 2 2 2 3 2 2" xfId="14272"/>
    <cellStyle name="표준 62 2 2 2 3 3" xfId="12075"/>
    <cellStyle name="표준 62 2 2 2 4" xfId="8527"/>
    <cellStyle name="표준 62 2 2 2 4 2" xfId="12922"/>
    <cellStyle name="표준 62 2 2 2 5" xfId="10725"/>
    <cellStyle name="표준 62 2 2 3" xfId="6555"/>
    <cellStyle name="표준 62 2 2 3 2" xfId="7230"/>
    <cellStyle name="표준 62 2 2 3 2 2" xfId="9427"/>
    <cellStyle name="표준 62 2 2 3 2 2 2" xfId="13822"/>
    <cellStyle name="표준 62 2 2 3 2 3" xfId="11625"/>
    <cellStyle name="표준 62 2 2 3 3" xfId="7905"/>
    <cellStyle name="표준 62 2 2 3 3 2" xfId="10102"/>
    <cellStyle name="표준 62 2 2 3 3 2 2" xfId="14497"/>
    <cellStyle name="표준 62 2 2 3 3 3" xfId="12300"/>
    <cellStyle name="표준 62 2 2 3 4" xfId="8752"/>
    <cellStyle name="표준 62 2 2 3 4 2" xfId="13147"/>
    <cellStyle name="표준 62 2 2 3 5" xfId="10950"/>
    <cellStyle name="표준 62 2 2 4" xfId="6780"/>
    <cellStyle name="표준 62 2 2 4 2" xfId="8977"/>
    <cellStyle name="표준 62 2 2 4 2 2" xfId="13372"/>
    <cellStyle name="표준 62 2 2 4 3" xfId="11175"/>
    <cellStyle name="표준 62 2 2 5" xfId="7455"/>
    <cellStyle name="표준 62 2 2 5 2" xfId="9652"/>
    <cellStyle name="표준 62 2 2 5 2 2" xfId="14047"/>
    <cellStyle name="표준 62 2 2 5 3" xfId="11850"/>
    <cellStyle name="표준 62 2 2 6" xfId="8302"/>
    <cellStyle name="표준 62 2 2 6 2" xfId="12697"/>
    <cellStyle name="표준 62 2 2 7" xfId="10500"/>
    <cellStyle name="표준 62 2 3" xfId="6177"/>
    <cellStyle name="표준 62 2 3 2" xfId="6404"/>
    <cellStyle name="표준 62 2 3 2 2" xfId="7080"/>
    <cellStyle name="표준 62 2 3 2 2 2" xfId="9277"/>
    <cellStyle name="표준 62 2 3 2 2 2 2" xfId="13672"/>
    <cellStyle name="표준 62 2 3 2 2 3" xfId="11475"/>
    <cellStyle name="표준 62 2 3 2 3" xfId="7755"/>
    <cellStyle name="표준 62 2 3 2 3 2" xfId="9952"/>
    <cellStyle name="표준 62 2 3 2 3 2 2" xfId="14347"/>
    <cellStyle name="표준 62 2 3 2 3 3" xfId="12150"/>
    <cellStyle name="표준 62 2 3 2 4" xfId="8602"/>
    <cellStyle name="표준 62 2 3 2 4 2" xfId="12997"/>
    <cellStyle name="표준 62 2 3 2 5" xfId="10800"/>
    <cellStyle name="표준 62 2 3 3" xfId="6630"/>
    <cellStyle name="표준 62 2 3 3 2" xfId="7305"/>
    <cellStyle name="표준 62 2 3 3 2 2" xfId="9502"/>
    <cellStyle name="표준 62 2 3 3 2 2 2" xfId="13897"/>
    <cellStyle name="표준 62 2 3 3 2 3" xfId="11700"/>
    <cellStyle name="표준 62 2 3 3 3" xfId="7980"/>
    <cellStyle name="표준 62 2 3 3 3 2" xfId="10177"/>
    <cellStyle name="표준 62 2 3 3 3 2 2" xfId="14572"/>
    <cellStyle name="표준 62 2 3 3 3 3" xfId="12375"/>
    <cellStyle name="표준 62 2 3 3 4" xfId="8827"/>
    <cellStyle name="표준 62 2 3 3 4 2" xfId="13222"/>
    <cellStyle name="표준 62 2 3 3 5" xfId="11025"/>
    <cellStyle name="표준 62 2 3 4" xfId="6855"/>
    <cellStyle name="표준 62 2 3 4 2" xfId="9052"/>
    <cellStyle name="표준 62 2 3 4 2 2" xfId="13447"/>
    <cellStyle name="표준 62 2 3 4 3" xfId="11250"/>
    <cellStyle name="표준 62 2 3 5" xfId="7530"/>
    <cellStyle name="표준 62 2 3 5 2" xfId="9727"/>
    <cellStyle name="표준 62 2 3 5 2 2" xfId="14122"/>
    <cellStyle name="표준 62 2 3 5 3" xfId="11925"/>
    <cellStyle name="표준 62 2 3 6" xfId="8377"/>
    <cellStyle name="표준 62 2 3 6 2" xfId="12772"/>
    <cellStyle name="표준 62 2 3 7" xfId="10575"/>
    <cellStyle name="표준 62 2 4" xfId="6254"/>
    <cellStyle name="표준 62 2 4 2" xfId="6930"/>
    <cellStyle name="표준 62 2 4 2 2" xfId="9127"/>
    <cellStyle name="표준 62 2 4 2 2 2" xfId="13522"/>
    <cellStyle name="표준 62 2 4 2 3" xfId="11325"/>
    <cellStyle name="표준 62 2 4 3" xfId="7605"/>
    <cellStyle name="표준 62 2 4 3 2" xfId="9802"/>
    <cellStyle name="표준 62 2 4 3 2 2" xfId="14197"/>
    <cellStyle name="표준 62 2 4 3 3" xfId="12000"/>
    <cellStyle name="표준 62 2 4 4" xfId="8452"/>
    <cellStyle name="표준 62 2 4 4 2" xfId="12847"/>
    <cellStyle name="표준 62 2 4 5" xfId="10650"/>
    <cellStyle name="표준 62 2 5" xfId="6480"/>
    <cellStyle name="표준 62 2 5 2" xfId="7155"/>
    <cellStyle name="표준 62 2 5 2 2" xfId="9352"/>
    <cellStyle name="표준 62 2 5 2 2 2" xfId="13747"/>
    <cellStyle name="표준 62 2 5 2 3" xfId="11550"/>
    <cellStyle name="표준 62 2 5 3" xfId="7830"/>
    <cellStyle name="표준 62 2 5 3 2" xfId="10027"/>
    <cellStyle name="표준 62 2 5 3 2 2" xfId="14422"/>
    <cellStyle name="표준 62 2 5 3 3" xfId="12225"/>
    <cellStyle name="표준 62 2 5 4" xfId="8677"/>
    <cellStyle name="표준 62 2 5 4 2" xfId="13072"/>
    <cellStyle name="표준 62 2 5 5" xfId="10875"/>
    <cellStyle name="표준 62 2 6" xfId="6705"/>
    <cellStyle name="표준 62 2 6 2" xfId="8902"/>
    <cellStyle name="표준 62 2 6 2 2" xfId="13297"/>
    <cellStyle name="표준 62 2 6 3" xfId="11100"/>
    <cellStyle name="표준 62 2 7" xfId="7380"/>
    <cellStyle name="표준 62 2 7 2" xfId="9577"/>
    <cellStyle name="표준 62 2 7 2 2" xfId="13972"/>
    <cellStyle name="표준 62 2 7 3" xfId="11775"/>
    <cellStyle name="표준 62 2 8" xfId="8227"/>
    <cellStyle name="표준 62 2 8 2" xfId="12622"/>
    <cellStyle name="표준 62 2 9" xfId="10425"/>
    <cellStyle name="표준 62 3" xfId="5940"/>
    <cellStyle name="표준 62 3 2" xfId="6069"/>
    <cellStyle name="표준 62 3 2 2" xfId="6330"/>
    <cellStyle name="표준 62 3 2 2 2" xfId="7006"/>
    <cellStyle name="표준 62 3 2 2 2 2" xfId="9203"/>
    <cellStyle name="표준 62 3 2 2 2 2 2" xfId="13598"/>
    <cellStyle name="표준 62 3 2 2 2 3" xfId="11401"/>
    <cellStyle name="표준 62 3 2 2 3" xfId="7681"/>
    <cellStyle name="표준 62 3 2 2 3 2" xfId="9878"/>
    <cellStyle name="표준 62 3 2 2 3 2 2" xfId="14273"/>
    <cellStyle name="표준 62 3 2 2 3 3" xfId="12076"/>
    <cellStyle name="표준 62 3 2 2 4" xfId="8528"/>
    <cellStyle name="표준 62 3 2 2 4 2" xfId="12923"/>
    <cellStyle name="표준 62 3 2 2 5" xfId="10726"/>
    <cellStyle name="표준 62 3 2 3" xfId="6556"/>
    <cellStyle name="표준 62 3 2 3 2" xfId="7231"/>
    <cellStyle name="표준 62 3 2 3 2 2" xfId="9428"/>
    <cellStyle name="표준 62 3 2 3 2 2 2" xfId="13823"/>
    <cellStyle name="표준 62 3 2 3 2 3" xfId="11626"/>
    <cellStyle name="표준 62 3 2 3 3" xfId="7906"/>
    <cellStyle name="표준 62 3 2 3 3 2" xfId="10103"/>
    <cellStyle name="표준 62 3 2 3 3 2 2" xfId="14498"/>
    <cellStyle name="표준 62 3 2 3 3 3" xfId="12301"/>
    <cellStyle name="표준 62 3 2 3 4" xfId="8753"/>
    <cellStyle name="표준 62 3 2 3 4 2" xfId="13148"/>
    <cellStyle name="표준 62 3 2 3 5" xfId="10951"/>
    <cellStyle name="표준 62 3 2 4" xfId="6781"/>
    <cellStyle name="표준 62 3 2 4 2" xfId="8978"/>
    <cellStyle name="표준 62 3 2 4 2 2" xfId="13373"/>
    <cellStyle name="표준 62 3 2 4 3" xfId="11176"/>
    <cellStyle name="표준 62 3 2 5" xfId="7456"/>
    <cellStyle name="표준 62 3 2 5 2" xfId="9653"/>
    <cellStyle name="표준 62 3 2 5 2 2" xfId="14048"/>
    <cellStyle name="표준 62 3 2 5 3" xfId="11851"/>
    <cellStyle name="표준 62 3 2 6" xfId="8303"/>
    <cellStyle name="표준 62 3 2 6 2" xfId="12698"/>
    <cellStyle name="표준 62 3 2 7" xfId="10501"/>
    <cellStyle name="표준 62 3 3" xfId="6178"/>
    <cellStyle name="표준 62 3 3 2" xfId="6405"/>
    <cellStyle name="표준 62 3 3 2 2" xfId="7081"/>
    <cellStyle name="표준 62 3 3 2 2 2" xfId="9278"/>
    <cellStyle name="표준 62 3 3 2 2 2 2" xfId="13673"/>
    <cellStyle name="표준 62 3 3 2 2 3" xfId="11476"/>
    <cellStyle name="표준 62 3 3 2 3" xfId="7756"/>
    <cellStyle name="표준 62 3 3 2 3 2" xfId="9953"/>
    <cellStyle name="표준 62 3 3 2 3 2 2" xfId="14348"/>
    <cellStyle name="표준 62 3 3 2 3 3" xfId="12151"/>
    <cellStyle name="표준 62 3 3 2 4" xfId="8603"/>
    <cellStyle name="표준 62 3 3 2 4 2" xfId="12998"/>
    <cellStyle name="표준 62 3 3 2 5" xfId="10801"/>
    <cellStyle name="표준 62 3 3 3" xfId="6631"/>
    <cellStyle name="표준 62 3 3 3 2" xfId="7306"/>
    <cellStyle name="표준 62 3 3 3 2 2" xfId="9503"/>
    <cellStyle name="표준 62 3 3 3 2 2 2" xfId="13898"/>
    <cellStyle name="표준 62 3 3 3 2 3" xfId="11701"/>
    <cellStyle name="표준 62 3 3 3 3" xfId="7981"/>
    <cellStyle name="표준 62 3 3 3 3 2" xfId="10178"/>
    <cellStyle name="표준 62 3 3 3 3 2 2" xfId="14573"/>
    <cellStyle name="표준 62 3 3 3 3 3" xfId="12376"/>
    <cellStyle name="표준 62 3 3 3 4" xfId="8828"/>
    <cellStyle name="표준 62 3 3 3 4 2" xfId="13223"/>
    <cellStyle name="표준 62 3 3 3 5" xfId="11026"/>
    <cellStyle name="표준 62 3 3 4" xfId="6856"/>
    <cellStyle name="표준 62 3 3 4 2" xfId="9053"/>
    <cellStyle name="표준 62 3 3 4 2 2" xfId="13448"/>
    <cellStyle name="표준 62 3 3 4 3" xfId="11251"/>
    <cellStyle name="표준 62 3 3 5" xfId="7531"/>
    <cellStyle name="표준 62 3 3 5 2" xfId="9728"/>
    <cellStyle name="표준 62 3 3 5 2 2" xfId="14123"/>
    <cellStyle name="표준 62 3 3 5 3" xfId="11926"/>
    <cellStyle name="표준 62 3 3 6" xfId="8378"/>
    <cellStyle name="표준 62 3 3 6 2" xfId="12773"/>
    <cellStyle name="표준 62 3 3 7" xfId="10576"/>
    <cellStyle name="표준 62 3 4" xfId="6255"/>
    <cellStyle name="표준 62 3 4 2" xfId="6931"/>
    <cellStyle name="표준 62 3 4 2 2" xfId="9128"/>
    <cellStyle name="표준 62 3 4 2 2 2" xfId="13523"/>
    <cellStyle name="표준 62 3 4 2 3" xfId="11326"/>
    <cellStyle name="표준 62 3 4 3" xfId="7606"/>
    <cellStyle name="표준 62 3 4 3 2" xfId="9803"/>
    <cellStyle name="표준 62 3 4 3 2 2" xfId="14198"/>
    <cellStyle name="표준 62 3 4 3 3" xfId="12001"/>
    <cellStyle name="표준 62 3 4 4" xfId="8453"/>
    <cellStyle name="표준 62 3 4 4 2" xfId="12848"/>
    <cellStyle name="표준 62 3 4 5" xfId="10651"/>
    <cellStyle name="표준 62 3 5" xfId="6481"/>
    <cellStyle name="표준 62 3 5 2" xfId="7156"/>
    <cellStyle name="표준 62 3 5 2 2" xfId="9353"/>
    <cellStyle name="표준 62 3 5 2 2 2" xfId="13748"/>
    <cellStyle name="표준 62 3 5 2 3" xfId="11551"/>
    <cellStyle name="표준 62 3 5 3" xfId="7831"/>
    <cellStyle name="표준 62 3 5 3 2" xfId="10028"/>
    <cellStyle name="표준 62 3 5 3 2 2" xfId="14423"/>
    <cellStyle name="표준 62 3 5 3 3" xfId="12226"/>
    <cellStyle name="표준 62 3 5 4" xfId="8678"/>
    <cellStyle name="표준 62 3 5 4 2" xfId="13073"/>
    <cellStyle name="표준 62 3 5 5" xfId="10876"/>
    <cellStyle name="표준 62 3 6" xfId="6706"/>
    <cellStyle name="표준 62 3 6 2" xfId="8903"/>
    <cellStyle name="표준 62 3 6 2 2" xfId="13298"/>
    <cellStyle name="표준 62 3 6 3" xfId="11101"/>
    <cellStyle name="표준 62 3 7" xfId="7381"/>
    <cellStyle name="표준 62 3 7 2" xfId="9578"/>
    <cellStyle name="표준 62 3 7 2 2" xfId="13973"/>
    <cellStyle name="표준 62 3 7 3" xfId="11776"/>
    <cellStyle name="표준 62 3 8" xfId="8228"/>
    <cellStyle name="표준 62 3 8 2" xfId="12623"/>
    <cellStyle name="표준 62 3 9" xfId="10426"/>
    <cellStyle name="표준 62 4" xfId="5941"/>
    <cellStyle name="표준 62 4 2" xfId="6070"/>
    <cellStyle name="표준 62 4 2 2" xfId="6331"/>
    <cellStyle name="표준 62 4 2 2 2" xfId="7007"/>
    <cellStyle name="표준 62 4 2 2 2 2" xfId="9204"/>
    <cellStyle name="표준 62 4 2 2 2 2 2" xfId="13599"/>
    <cellStyle name="표준 62 4 2 2 2 3" xfId="11402"/>
    <cellStyle name="표준 62 4 2 2 3" xfId="7682"/>
    <cellStyle name="표준 62 4 2 2 3 2" xfId="9879"/>
    <cellStyle name="표준 62 4 2 2 3 2 2" xfId="14274"/>
    <cellStyle name="표준 62 4 2 2 3 3" xfId="12077"/>
    <cellStyle name="표준 62 4 2 2 4" xfId="8529"/>
    <cellStyle name="표준 62 4 2 2 4 2" xfId="12924"/>
    <cellStyle name="표준 62 4 2 2 5" xfId="10727"/>
    <cellStyle name="표준 62 4 2 3" xfId="6557"/>
    <cellStyle name="표준 62 4 2 3 2" xfId="7232"/>
    <cellStyle name="표준 62 4 2 3 2 2" xfId="9429"/>
    <cellStyle name="표준 62 4 2 3 2 2 2" xfId="13824"/>
    <cellStyle name="표준 62 4 2 3 2 3" xfId="11627"/>
    <cellStyle name="표준 62 4 2 3 3" xfId="7907"/>
    <cellStyle name="표준 62 4 2 3 3 2" xfId="10104"/>
    <cellStyle name="표준 62 4 2 3 3 2 2" xfId="14499"/>
    <cellStyle name="표준 62 4 2 3 3 3" xfId="12302"/>
    <cellStyle name="표준 62 4 2 3 4" xfId="8754"/>
    <cellStyle name="표준 62 4 2 3 4 2" xfId="13149"/>
    <cellStyle name="표준 62 4 2 3 5" xfId="10952"/>
    <cellStyle name="표준 62 4 2 4" xfId="6782"/>
    <cellStyle name="표준 62 4 2 4 2" xfId="8979"/>
    <cellStyle name="표준 62 4 2 4 2 2" xfId="13374"/>
    <cellStyle name="표준 62 4 2 4 3" xfId="11177"/>
    <cellStyle name="표준 62 4 2 5" xfId="7457"/>
    <cellStyle name="표준 62 4 2 5 2" xfId="9654"/>
    <cellStyle name="표준 62 4 2 5 2 2" xfId="14049"/>
    <cellStyle name="표준 62 4 2 5 3" xfId="11852"/>
    <cellStyle name="표준 62 4 2 6" xfId="8304"/>
    <cellStyle name="표준 62 4 2 6 2" xfId="12699"/>
    <cellStyle name="표준 62 4 2 7" xfId="10502"/>
    <cellStyle name="표준 62 4 3" xfId="6179"/>
    <cellStyle name="표준 62 4 3 2" xfId="6406"/>
    <cellStyle name="표준 62 4 3 2 2" xfId="7082"/>
    <cellStyle name="표준 62 4 3 2 2 2" xfId="9279"/>
    <cellStyle name="표준 62 4 3 2 2 2 2" xfId="13674"/>
    <cellStyle name="표준 62 4 3 2 2 3" xfId="11477"/>
    <cellStyle name="표준 62 4 3 2 3" xfId="7757"/>
    <cellStyle name="표준 62 4 3 2 3 2" xfId="9954"/>
    <cellStyle name="표준 62 4 3 2 3 2 2" xfId="14349"/>
    <cellStyle name="표준 62 4 3 2 3 3" xfId="12152"/>
    <cellStyle name="표준 62 4 3 2 4" xfId="8604"/>
    <cellStyle name="표준 62 4 3 2 4 2" xfId="12999"/>
    <cellStyle name="표준 62 4 3 2 5" xfId="10802"/>
    <cellStyle name="표준 62 4 3 3" xfId="6632"/>
    <cellStyle name="표준 62 4 3 3 2" xfId="7307"/>
    <cellStyle name="표준 62 4 3 3 2 2" xfId="9504"/>
    <cellStyle name="표준 62 4 3 3 2 2 2" xfId="13899"/>
    <cellStyle name="표준 62 4 3 3 2 3" xfId="11702"/>
    <cellStyle name="표준 62 4 3 3 3" xfId="7982"/>
    <cellStyle name="표준 62 4 3 3 3 2" xfId="10179"/>
    <cellStyle name="표준 62 4 3 3 3 2 2" xfId="14574"/>
    <cellStyle name="표준 62 4 3 3 3 3" xfId="12377"/>
    <cellStyle name="표준 62 4 3 3 4" xfId="8829"/>
    <cellStyle name="표준 62 4 3 3 4 2" xfId="13224"/>
    <cellStyle name="표준 62 4 3 3 5" xfId="11027"/>
    <cellStyle name="표준 62 4 3 4" xfId="6857"/>
    <cellStyle name="표준 62 4 3 4 2" xfId="9054"/>
    <cellStyle name="표준 62 4 3 4 2 2" xfId="13449"/>
    <cellStyle name="표준 62 4 3 4 3" xfId="11252"/>
    <cellStyle name="표준 62 4 3 5" xfId="7532"/>
    <cellStyle name="표준 62 4 3 5 2" xfId="9729"/>
    <cellStyle name="표준 62 4 3 5 2 2" xfId="14124"/>
    <cellStyle name="표준 62 4 3 5 3" xfId="11927"/>
    <cellStyle name="표준 62 4 3 6" xfId="8379"/>
    <cellStyle name="표준 62 4 3 6 2" xfId="12774"/>
    <cellStyle name="표준 62 4 3 7" xfId="10577"/>
    <cellStyle name="표준 62 4 4" xfId="6256"/>
    <cellStyle name="표준 62 4 4 2" xfId="6932"/>
    <cellStyle name="표준 62 4 4 2 2" xfId="9129"/>
    <cellStyle name="표준 62 4 4 2 2 2" xfId="13524"/>
    <cellStyle name="표준 62 4 4 2 3" xfId="11327"/>
    <cellStyle name="표준 62 4 4 3" xfId="7607"/>
    <cellStyle name="표준 62 4 4 3 2" xfId="9804"/>
    <cellStyle name="표준 62 4 4 3 2 2" xfId="14199"/>
    <cellStyle name="표준 62 4 4 3 3" xfId="12002"/>
    <cellStyle name="표준 62 4 4 4" xfId="8454"/>
    <cellStyle name="표준 62 4 4 4 2" xfId="12849"/>
    <cellStyle name="표준 62 4 4 5" xfId="10652"/>
    <cellStyle name="표준 62 4 5" xfId="6482"/>
    <cellStyle name="표준 62 4 5 2" xfId="7157"/>
    <cellStyle name="표준 62 4 5 2 2" xfId="9354"/>
    <cellStyle name="표준 62 4 5 2 2 2" xfId="13749"/>
    <cellStyle name="표준 62 4 5 2 3" xfId="11552"/>
    <cellStyle name="표준 62 4 5 3" xfId="7832"/>
    <cellStyle name="표준 62 4 5 3 2" xfId="10029"/>
    <cellStyle name="표준 62 4 5 3 2 2" xfId="14424"/>
    <cellStyle name="표준 62 4 5 3 3" xfId="12227"/>
    <cellStyle name="표준 62 4 5 4" xfId="8679"/>
    <cellStyle name="표준 62 4 5 4 2" xfId="13074"/>
    <cellStyle name="표준 62 4 5 5" xfId="10877"/>
    <cellStyle name="표준 62 4 6" xfId="6707"/>
    <cellStyle name="표준 62 4 6 2" xfId="8904"/>
    <cellStyle name="표준 62 4 6 2 2" xfId="13299"/>
    <cellStyle name="표준 62 4 6 3" xfId="11102"/>
    <cellStyle name="표준 62 4 7" xfId="7382"/>
    <cellStyle name="표준 62 4 7 2" xfId="9579"/>
    <cellStyle name="표준 62 4 7 2 2" xfId="13974"/>
    <cellStyle name="표준 62 4 7 3" xfId="11777"/>
    <cellStyle name="표준 62 4 8" xfId="8229"/>
    <cellStyle name="표준 62 4 8 2" xfId="12624"/>
    <cellStyle name="표준 62 4 9" xfId="10427"/>
    <cellStyle name="표준 62 5" xfId="5942"/>
    <cellStyle name="표준 62 5 2" xfId="6071"/>
    <cellStyle name="표준 62 5 2 2" xfId="6332"/>
    <cellStyle name="표준 62 5 2 2 2" xfId="7008"/>
    <cellStyle name="표준 62 5 2 2 2 2" xfId="9205"/>
    <cellStyle name="표준 62 5 2 2 2 2 2" xfId="13600"/>
    <cellStyle name="표준 62 5 2 2 2 3" xfId="11403"/>
    <cellStyle name="표준 62 5 2 2 3" xfId="7683"/>
    <cellStyle name="표준 62 5 2 2 3 2" xfId="9880"/>
    <cellStyle name="표준 62 5 2 2 3 2 2" xfId="14275"/>
    <cellStyle name="표준 62 5 2 2 3 3" xfId="12078"/>
    <cellStyle name="표준 62 5 2 2 4" xfId="8530"/>
    <cellStyle name="표준 62 5 2 2 4 2" xfId="12925"/>
    <cellStyle name="표준 62 5 2 2 5" xfId="10728"/>
    <cellStyle name="표준 62 5 2 3" xfId="6558"/>
    <cellStyle name="표준 62 5 2 3 2" xfId="7233"/>
    <cellStyle name="표준 62 5 2 3 2 2" xfId="9430"/>
    <cellStyle name="표준 62 5 2 3 2 2 2" xfId="13825"/>
    <cellStyle name="표준 62 5 2 3 2 3" xfId="11628"/>
    <cellStyle name="표준 62 5 2 3 3" xfId="7908"/>
    <cellStyle name="표준 62 5 2 3 3 2" xfId="10105"/>
    <cellStyle name="표준 62 5 2 3 3 2 2" xfId="14500"/>
    <cellStyle name="표준 62 5 2 3 3 3" xfId="12303"/>
    <cellStyle name="표준 62 5 2 3 4" xfId="8755"/>
    <cellStyle name="표준 62 5 2 3 4 2" xfId="13150"/>
    <cellStyle name="표준 62 5 2 3 5" xfId="10953"/>
    <cellStyle name="표준 62 5 2 4" xfId="6783"/>
    <cellStyle name="표준 62 5 2 4 2" xfId="8980"/>
    <cellStyle name="표준 62 5 2 4 2 2" xfId="13375"/>
    <cellStyle name="표준 62 5 2 4 3" xfId="11178"/>
    <cellStyle name="표준 62 5 2 5" xfId="7458"/>
    <cellStyle name="표준 62 5 2 5 2" xfId="9655"/>
    <cellStyle name="표준 62 5 2 5 2 2" xfId="14050"/>
    <cellStyle name="표준 62 5 2 5 3" xfId="11853"/>
    <cellStyle name="표준 62 5 2 6" xfId="8305"/>
    <cellStyle name="표준 62 5 2 6 2" xfId="12700"/>
    <cellStyle name="표준 62 5 2 7" xfId="10503"/>
    <cellStyle name="표준 62 5 3" xfId="6180"/>
    <cellStyle name="표준 62 5 3 2" xfId="6407"/>
    <cellStyle name="표준 62 5 3 2 2" xfId="7083"/>
    <cellStyle name="표준 62 5 3 2 2 2" xfId="9280"/>
    <cellStyle name="표준 62 5 3 2 2 2 2" xfId="13675"/>
    <cellStyle name="표준 62 5 3 2 2 3" xfId="11478"/>
    <cellStyle name="표준 62 5 3 2 3" xfId="7758"/>
    <cellStyle name="표준 62 5 3 2 3 2" xfId="9955"/>
    <cellStyle name="표준 62 5 3 2 3 2 2" xfId="14350"/>
    <cellStyle name="표준 62 5 3 2 3 3" xfId="12153"/>
    <cellStyle name="표준 62 5 3 2 4" xfId="8605"/>
    <cellStyle name="표준 62 5 3 2 4 2" xfId="13000"/>
    <cellStyle name="표준 62 5 3 2 5" xfId="10803"/>
    <cellStyle name="표준 62 5 3 3" xfId="6633"/>
    <cellStyle name="표준 62 5 3 3 2" xfId="7308"/>
    <cellStyle name="표준 62 5 3 3 2 2" xfId="9505"/>
    <cellStyle name="표준 62 5 3 3 2 2 2" xfId="13900"/>
    <cellStyle name="표준 62 5 3 3 2 3" xfId="11703"/>
    <cellStyle name="표준 62 5 3 3 3" xfId="7983"/>
    <cellStyle name="표준 62 5 3 3 3 2" xfId="10180"/>
    <cellStyle name="표준 62 5 3 3 3 2 2" xfId="14575"/>
    <cellStyle name="표준 62 5 3 3 3 3" xfId="12378"/>
    <cellStyle name="표준 62 5 3 3 4" xfId="8830"/>
    <cellStyle name="표준 62 5 3 3 4 2" xfId="13225"/>
    <cellStyle name="표준 62 5 3 3 5" xfId="11028"/>
    <cellStyle name="표준 62 5 3 4" xfId="6858"/>
    <cellStyle name="표준 62 5 3 4 2" xfId="9055"/>
    <cellStyle name="표준 62 5 3 4 2 2" xfId="13450"/>
    <cellStyle name="표준 62 5 3 4 3" xfId="11253"/>
    <cellStyle name="표준 62 5 3 5" xfId="7533"/>
    <cellStyle name="표준 62 5 3 5 2" xfId="9730"/>
    <cellStyle name="표준 62 5 3 5 2 2" xfId="14125"/>
    <cellStyle name="표준 62 5 3 5 3" xfId="11928"/>
    <cellStyle name="표준 62 5 3 6" xfId="8380"/>
    <cellStyle name="표준 62 5 3 6 2" xfId="12775"/>
    <cellStyle name="표준 62 5 3 7" xfId="10578"/>
    <cellStyle name="표준 62 5 4" xfId="6257"/>
    <cellStyle name="표준 62 5 4 2" xfId="6933"/>
    <cellStyle name="표준 62 5 4 2 2" xfId="9130"/>
    <cellStyle name="표준 62 5 4 2 2 2" xfId="13525"/>
    <cellStyle name="표준 62 5 4 2 3" xfId="11328"/>
    <cellStyle name="표준 62 5 4 3" xfId="7608"/>
    <cellStyle name="표준 62 5 4 3 2" xfId="9805"/>
    <cellStyle name="표준 62 5 4 3 2 2" xfId="14200"/>
    <cellStyle name="표준 62 5 4 3 3" xfId="12003"/>
    <cellStyle name="표준 62 5 4 4" xfId="8455"/>
    <cellStyle name="표준 62 5 4 4 2" xfId="12850"/>
    <cellStyle name="표준 62 5 4 5" xfId="10653"/>
    <cellStyle name="표준 62 5 5" xfId="6483"/>
    <cellStyle name="표준 62 5 5 2" xfId="7158"/>
    <cellStyle name="표준 62 5 5 2 2" xfId="9355"/>
    <cellStyle name="표준 62 5 5 2 2 2" xfId="13750"/>
    <cellStyle name="표준 62 5 5 2 3" xfId="11553"/>
    <cellStyle name="표준 62 5 5 3" xfId="7833"/>
    <cellStyle name="표준 62 5 5 3 2" xfId="10030"/>
    <cellStyle name="표준 62 5 5 3 2 2" xfId="14425"/>
    <cellStyle name="표준 62 5 5 3 3" xfId="12228"/>
    <cellStyle name="표준 62 5 5 4" xfId="8680"/>
    <cellStyle name="표준 62 5 5 4 2" xfId="13075"/>
    <cellStyle name="표준 62 5 5 5" xfId="10878"/>
    <cellStyle name="표준 62 5 6" xfId="6708"/>
    <cellStyle name="표준 62 5 6 2" xfId="8905"/>
    <cellStyle name="표준 62 5 6 2 2" xfId="13300"/>
    <cellStyle name="표준 62 5 6 3" xfId="11103"/>
    <cellStyle name="표준 62 5 7" xfId="7383"/>
    <cellStyle name="표준 62 5 7 2" xfId="9580"/>
    <cellStyle name="표준 62 5 7 2 2" xfId="13975"/>
    <cellStyle name="표준 62 5 7 3" xfId="11778"/>
    <cellStyle name="표준 62 5 8" xfId="8230"/>
    <cellStyle name="표준 62 5 8 2" xfId="12625"/>
    <cellStyle name="표준 62 5 9" xfId="10428"/>
    <cellStyle name="표준 62 6" xfId="5943"/>
    <cellStyle name="표준 62 6 2" xfId="6072"/>
    <cellStyle name="표준 62 6 2 2" xfId="6333"/>
    <cellStyle name="표준 62 6 2 2 2" xfId="7009"/>
    <cellStyle name="표준 62 6 2 2 2 2" xfId="9206"/>
    <cellStyle name="표준 62 6 2 2 2 2 2" xfId="13601"/>
    <cellStyle name="표준 62 6 2 2 2 3" xfId="11404"/>
    <cellStyle name="표준 62 6 2 2 3" xfId="7684"/>
    <cellStyle name="표준 62 6 2 2 3 2" xfId="9881"/>
    <cellStyle name="표준 62 6 2 2 3 2 2" xfId="14276"/>
    <cellStyle name="표준 62 6 2 2 3 3" xfId="12079"/>
    <cellStyle name="표준 62 6 2 2 4" xfId="8531"/>
    <cellStyle name="표준 62 6 2 2 4 2" xfId="12926"/>
    <cellStyle name="표준 62 6 2 2 5" xfId="10729"/>
    <cellStyle name="표준 62 6 2 3" xfId="6559"/>
    <cellStyle name="표준 62 6 2 3 2" xfId="7234"/>
    <cellStyle name="표준 62 6 2 3 2 2" xfId="9431"/>
    <cellStyle name="표준 62 6 2 3 2 2 2" xfId="13826"/>
    <cellStyle name="표준 62 6 2 3 2 3" xfId="11629"/>
    <cellStyle name="표준 62 6 2 3 3" xfId="7909"/>
    <cellStyle name="표준 62 6 2 3 3 2" xfId="10106"/>
    <cellStyle name="표준 62 6 2 3 3 2 2" xfId="14501"/>
    <cellStyle name="표준 62 6 2 3 3 3" xfId="12304"/>
    <cellStyle name="표준 62 6 2 3 4" xfId="8756"/>
    <cellStyle name="표준 62 6 2 3 4 2" xfId="13151"/>
    <cellStyle name="표준 62 6 2 3 5" xfId="10954"/>
    <cellStyle name="표준 62 6 2 4" xfId="6784"/>
    <cellStyle name="표준 62 6 2 4 2" xfId="8981"/>
    <cellStyle name="표준 62 6 2 4 2 2" xfId="13376"/>
    <cellStyle name="표준 62 6 2 4 3" xfId="11179"/>
    <cellStyle name="표준 62 6 2 5" xfId="7459"/>
    <cellStyle name="표준 62 6 2 5 2" xfId="9656"/>
    <cellStyle name="표준 62 6 2 5 2 2" xfId="14051"/>
    <cellStyle name="표준 62 6 2 5 3" xfId="11854"/>
    <cellStyle name="표준 62 6 2 6" xfId="8306"/>
    <cellStyle name="표준 62 6 2 6 2" xfId="12701"/>
    <cellStyle name="표준 62 6 2 7" xfId="10504"/>
    <cellStyle name="표준 62 6 3" xfId="6181"/>
    <cellStyle name="표준 62 6 3 2" xfId="6408"/>
    <cellStyle name="표준 62 6 3 2 2" xfId="7084"/>
    <cellStyle name="표준 62 6 3 2 2 2" xfId="9281"/>
    <cellStyle name="표준 62 6 3 2 2 2 2" xfId="13676"/>
    <cellStyle name="표준 62 6 3 2 2 3" xfId="11479"/>
    <cellStyle name="표준 62 6 3 2 3" xfId="7759"/>
    <cellStyle name="표준 62 6 3 2 3 2" xfId="9956"/>
    <cellStyle name="표준 62 6 3 2 3 2 2" xfId="14351"/>
    <cellStyle name="표준 62 6 3 2 3 3" xfId="12154"/>
    <cellStyle name="표준 62 6 3 2 4" xfId="8606"/>
    <cellStyle name="표준 62 6 3 2 4 2" xfId="13001"/>
    <cellStyle name="표준 62 6 3 2 5" xfId="10804"/>
    <cellStyle name="표준 62 6 3 3" xfId="6634"/>
    <cellStyle name="표준 62 6 3 3 2" xfId="7309"/>
    <cellStyle name="표준 62 6 3 3 2 2" xfId="9506"/>
    <cellStyle name="표준 62 6 3 3 2 2 2" xfId="13901"/>
    <cellStyle name="표준 62 6 3 3 2 3" xfId="11704"/>
    <cellStyle name="표준 62 6 3 3 3" xfId="7984"/>
    <cellStyle name="표준 62 6 3 3 3 2" xfId="10181"/>
    <cellStyle name="표준 62 6 3 3 3 2 2" xfId="14576"/>
    <cellStyle name="표준 62 6 3 3 3 3" xfId="12379"/>
    <cellStyle name="표준 62 6 3 3 4" xfId="8831"/>
    <cellStyle name="표준 62 6 3 3 4 2" xfId="13226"/>
    <cellStyle name="표준 62 6 3 3 5" xfId="11029"/>
    <cellStyle name="표준 62 6 3 4" xfId="6859"/>
    <cellStyle name="표준 62 6 3 4 2" xfId="9056"/>
    <cellStyle name="표준 62 6 3 4 2 2" xfId="13451"/>
    <cellStyle name="표준 62 6 3 4 3" xfId="11254"/>
    <cellStyle name="표준 62 6 3 5" xfId="7534"/>
    <cellStyle name="표준 62 6 3 5 2" xfId="9731"/>
    <cellStyle name="표준 62 6 3 5 2 2" xfId="14126"/>
    <cellStyle name="표준 62 6 3 5 3" xfId="11929"/>
    <cellStyle name="표준 62 6 3 6" xfId="8381"/>
    <cellStyle name="표준 62 6 3 6 2" xfId="12776"/>
    <cellStyle name="표준 62 6 3 7" xfId="10579"/>
    <cellStyle name="표준 62 6 4" xfId="6258"/>
    <cellStyle name="표준 62 6 4 2" xfId="6934"/>
    <cellStyle name="표준 62 6 4 2 2" xfId="9131"/>
    <cellStyle name="표준 62 6 4 2 2 2" xfId="13526"/>
    <cellStyle name="표준 62 6 4 2 3" xfId="11329"/>
    <cellStyle name="표준 62 6 4 3" xfId="7609"/>
    <cellStyle name="표준 62 6 4 3 2" xfId="9806"/>
    <cellStyle name="표준 62 6 4 3 2 2" xfId="14201"/>
    <cellStyle name="표준 62 6 4 3 3" xfId="12004"/>
    <cellStyle name="표준 62 6 4 4" xfId="8456"/>
    <cellStyle name="표준 62 6 4 4 2" xfId="12851"/>
    <cellStyle name="표준 62 6 4 5" xfId="10654"/>
    <cellStyle name="표준 62 6 5" xfId="6484"/>
    <cellStyle name="표준 62 6 5 2" xfId="7159"/>
    <cellStyle name="표준 62 6 5 2 2" xfId="9356"/>
    <cellStyle name="표준 62 6 5 2 2 2" xfId="13751"/>
    <cellStyle name="표준 62 6 5 2 3" xfId="11554"/>
    <cellStyle name="표준 62 6 5 3" xfId="7834"/>
    <cellStyle name="표준 62 6 5 3 2" xfId="10031"/>
    <cellStyle name="표준 62 6 5 3 2 2" xfId="14426"/>
    <cellStyle name="표준 62 6 5 3 3" xfId="12229"/>
    <cellStyle name="표준 62 6 5 4" xfId="8681"/>
    <cellStyle name="표준 62 6 5 4 2" xfId="13076"/>
    <cellStyle name="표준 62 6 5 5" xfId="10879"/>
    <cellStyle name="표준 62 6 6" xfId="6709"/>
    <cellStyle name="표준 62 6 6 2" xfId="8906"/>
    <cellStyle name="표준 62 6 6 2 2" xfId="13301"/>
    <cellStyle name="표준 62 6 6 3" xfId="11104"/>
    <cellStyle name="표준 62 6 7" xfId="7384"/>
    <cellStyle name="표준 62 6 7 2" xfId="9581"/>
    <cellStyle name="표준 62 6 7 2 2" xfId="13976"/>
    <cellStyle name="표준 62 6 7 3" xfId="11779"/>
    <cellStyle name="표준 62 6 8" xfId="8231"/>
    <cellStyle name="표준 62 6 8 2" xfId="12626"/>
    <cellStyle name="표준 62 6 9" xfId="10429"/>
    <cellStyle name="표준 62 7" xfId="5944"/>
    <cellStyle name="표준 62 7 2" xfId="6073"/>
    <cellStyle name="표준 62 7 2 2" xfId="6334"/>
    <cellStyle name="표준 62 7 2 2 2" xfId="7010"/>
    <cellStyle name="표준 62 7 2 2 2 2" xfId="9207"/>
    <cellStyle name="표준 62 7 2 2 2 2 2" xfId="13602"/>
    <cellStyle name="표준 62 7 2 2 2 3" xfId="11405"/>
    <cellStyle name="표준 62 7 2 2 3" xfId="7685"/>
    <cellStyle name="표준 62 7 2 2 3 2" xfId="9882"/>
    <cellStyle name="표준 62 7 2 2 3 2 2" xfId="14277"/>
    <cellStyle name="표준 62 7 2 2 3 3" xfId="12080"/>
    <cellStyle name="표준 62 7 2 2 4" xfId="8532"/>
    <cellStyle name="표준 62 7 2 2 4 2" xfId="12927"/>
    <cellStyle name="표준 62 7 2 2 5" xfId="10730"/>
    <cellStyle name="표준 62 7 2 3" xfId="6560"/>
    <cellStyle name="표준 62 7 2 3 2" xfId="7235"/>
    <cellStyle name="표준 62 7 2 3 2 2" xfId="9432"/>
    <cellStyle name="표준 62 7 2 3 2 2 2" xfId="13827"/>
    <cellStyle name="표준 62 7 2 3 2 3" xfId="11630"/>
    <cellStyle name="표준 62 7 2 3 3" xfId="7910"/>
    <cellStyle name="표준 62 7 2 3 3 2" xfId="10107"/>
    <cellStyle name="표준 62 7 2 3 3 2 2" xfId="14502"/>
    <cellStyle name="표준 62 7 2 3 3 3" xfId="12305"/>
    <cellStyle name="표준 62 7 2 3 4" xfId="8757"/>
    <cellStyle name="표준 62 7 2 3 4 2" xfId="13152"/>
    <cellStyle name="표준 62 7 2 3 5" xfId="10955"/>
    <cellStyle name="표준 62 7 2 4" xfId="6785"/>
    <cellStyle name="표준 62 7 2 4 2" xfId="8982"/>
    <cellStyle name="표준 62 7 2 4 2 2" xfId="13377"/>
    <cellStyle name="표준 62 7 2 4 3" xfId="11180"/>
    <cellStyle name="표준 62 7 2 5" xfId="7460"/>
    <cellStyle name="표준 62 7 2 5 2" xfId="9657"/>
    <cellStyle name="표준 62 7 2 5 2 2" xfId="14052"/>
    <cellStyle name="표준 62 7 2 5 3" xfId="11855"/>
    <cellStyle name="표준 62 7 2 6" xfId="8307"/>
    <cellStyle name="표준 62 7 2 6 2" xfId="12702"/>
    <cellStyle name="표준 62 7 2 7" xfId="10505"/>
    <cellStyle name="표준 62 7 3" xfId="6182"/>
    <cellStyle name="표준 62 7 3 2" xfId="6409"/>
    <cellStyle name="표준 62 7 3 2 2" xfId="7085"/>
    <cellStyle name="표준 62 7 3 2 2 2" xfId="9282"/>
    <cellStyle name="표준 62 7 3 2 2 2 2" xfId="13677"/>
    <cellStyle name="표준 62 7 3 2 2 3" xfId="11480"/>
    <cellStyle name="표준 62 7 3 2 3" xfId="7760"/>
    <cellStyle name="표준 62 7 3 2 3 2" xfId="9957"/>
    <cellStyle name="표준 62 7 3 2 3 2 2" xfId="14352"/>
    <cellStyle name="표준 62 7 3 2 3 3" xfId="12155"/>
    <cellStyle name="표준 62 7 3 2 4" xfId="8607"/>
    <cellStyle name="표준 62 7 3 2 4 2" xfId="13002"/>
    <cellStyle name="표준 62 7 3 2 5" xfId="10805"/>
    <cellStyle name="표준 62 7 3 3" xfId="6635"/>
    <cellStyle name="표준 62 7 3 3 2" xfId="7310"/>
    <cellStyle name="표준 62 7 3 3 2 2" xfId="9507"/>
    <cellStyle name="표준 62 7 3 3 2 2 2" xfId="13902"/>
    <cellStyle name="표준 62 7 3 3 2 3" xfId="11705"/>
    <cellStyle name="표준 62 7 3 3 3" xfId="7985"/>
    <cellStyle name="표준 62 7 3 3 3 2" xfId="10182"/>
    <cellStyle name="표준 62 7 3 3 3 2 2" xfId="14577"/>
    <cellStyle name="표준 62 7 3 3 3 3" xfId="12380"/>
    <cellStyle name="표준 62 7 3 3 4" xfId="8832"/>
    <cellStyle name="표준 62 7 3 3 4 2" xfId="13227"/>
    <cellStyle name="표준 62 7 3 3 5" xfId="11030"/>
    <cellStyle name="표준 62 7 3 4" xfId="6860"/>
    <cellStyle name="표준 62 7 3 4 2" xfId="9057"/>
    <cellStyle name="표준 62 7 3 4 2 2" xfId="13452"/>
    <cellStyle name="표준 62 7 3 4 3" xfId="11255"/>
    <cellStyle name="표준 62 7 3 5" xfId="7535"/>
    <cellStyle name="표준 62 7 3 5 2" xfId="9732"/>
    <cellStyle name="표준 62 7 3 5 2 2" xfId="14127"/>
    <cellStyle name="표준 62 7 3 5 3" xfId="11930"/>
    <cellStyle name="표준 62 7 3 6" xfId="8382"/>
    <cellStyle name="표준 62 7 3 6 2" xfId="12777"/>
    <cellStyle name="표준 62 7 3 7" xfId="10580"/>
    <cellStyle name="표준 62 7 4" xfId="6259"/>
    <cellStyle name="표준 62 7 4 2" xfId="6935"/>
    <cellStyle name="표준 62 7 4 2 2" xfId="9132"/>
    <cellStyle name="표준 62 7 4 2 2 2" xfId="13527"/>
    <cellStyle name="표준 62 7 4 2 3" xfId="11330"/>
    <cellStyle name="표준 62 7 4 3" xfId="7610"/>
    <cellStyle name="표준 62 7 4 3 2" xfId="9807"/>
    <cellStyle name="표준 62 7 4 3 2 2" xfId="14202"/>
    <cellStyle name="표준 62 7 4 3 3" xfId="12005"/>
    <cellStyle name="표준 62 7 4 4" xfId="8457"/>
    <cellStyle name="표준 62 7 4 4 2" xfId="12852"/>
    <cellStyle name="표준 62 7 4 5" xfId="10655"/>
    <cellStyle name="표준 62 7 5" xfId="6485"/>
    <cellStyle name="표준 62 7 5 2" xfId="7160"/>
    <cellStyle name="표준 62 7 5 2 2" xfId="9357"/>
    <cellStyle name="표준 62 7 5 2 2 2" xfId="13752"/>
    <cellStyle name="표준 62 7 5 2 3" xfId="11555"/>
    <cellStyle name="표준 62 7 5 3" xfId="7835"/>
    <cellStyle name="표준 62 7 5 3 2" xfId="10032"/>
    <cellStyle name="표준 62 7 5 3 2 2" xfId="14427"/>
    <cellStyle name="표준 62 7 5 3 3" xfId="12230"/>
    <cellStyle name="표준 62 7 5 4" xfId="8682"/>
    <cellStyle name="표준 62 7 5 4 2" xfId="13077"/>
    <cellStyle name="표준 62 7 5 5" xfId="10880"/>
    <cellStyle name="표준 62 7 6" xfId="6710"/>
    <cellStyle name="표준 62 7 6 2" xfId="8907"/>
    <cellStyle name="표준 62 7 6 2 2" xfId="13302"/>
    <cellStyle name="표준 62 7 6 3" xfId="11105"/>
    <cellStyle name="표준 62 7 7" xfId="7385"/>
    <cellStyle name="표준 62 7 7 2" xfId="9582"/>
    <cellStyle name="표준 62 7 7 2 2" xfId="13977"/>
    <cellStyle name="표준 62 7 7 3" xfId="11780"/>
    <cellStyle name="표준 62 7 8" xfId="8232"/>
    <cellStyle name="표준 62 7 8 2" xfId="12627"/>
    <cellStyle name="표준 62 7 9" xfId="10430"/>
    <cellStyle name="표준 62 8" xfId="5945"/>
    <cellStyle name="표준 62 8 2" xfId="6074"/>
    <cellStyle name="표준 62 8 2 2" xfId="6335"/>
    <cellStyle name="표준 62 8 2 2 2" xfId="7011"/>
    <cellStyle name="표준 62 8 2 2 2 2" xfId="9208"/>
    <cellStyle name="표준 62 8 2 2 2 2 2" xfId="13603"/>
    <cellStyle name="표준 62 8 2 2 2 3" xfId="11406"/>
    <cellStyle name="표준 62 8 2 2 3" xfId="7686"/>
    <cellStyle name="표준 62 8 2 2 3 2" xfId="9883"/>
    <cellStyle name="표준 62 8 2 2 3 2 2" xfId="14278"/>
    <cellStyle name="표준 62 8 2 2 3 3" xfId="12081"/>
    <cellStyle name="표준 62 8 2 2 4" xfId="8533"/>
    <cellStyle name="표준 62 8 2 2 4 2" xfId="12928"/>
    <cellStyle name="표준 62 8 2 2 5" xfId="10731"/>
    <cellStyle name="표준 62 8 2 3" xfId="6561"/>
    <cellStyle name="표준 62 8 2 3 2" xfId="7236"/>
    <cellStyle name="표준 62 8 2 3 2 2" xfId="9433"/>
    <cellStyle name="표준 62 8 2 3 2 2 2" xfId="13828"/>
    <cellStyle name="표준 62 8 2 3 2 3" xfId="11631"/>
    <cellStyle name="표준 62 8 2 3 3" xfId="7911"/>
    <cellStyle name="표준 62 8 2 3 3 2" xfId="10108"/>
    <cellStyle name="표준 62 8 2 3 3 2 2" xfId="14503"/>
    <cellStyle name="표준 62 8 2 3 3 3" xfId="12306"/>
    <cellStyle name="표준 62 8 2 3 4" xfId="8758"/>
    <cellStyle name="표준 62 8 2 3 4 2" xfId="13153"/>
    <cellStyle name="표준 62 8 2 3 5" xfId="10956"/>
    <cellStyle name="표준 62 8 2 4" xfId="6786"/>
    <cellStyle name="표준 62 8 2 4 2" xfId="8983"/>
    <cellStyle name="표준 62 8 2 4 2 2" xfId="13378"/>
    <cellStyle name="표준 62 8 2 4 3" xfId="11181"/>
    <cellStyle name="표준 62 8 2 5" xfId="7461"/>
    <cellStyle name="표준 62 8 2 5 2" xfId="9658"/>
    <cellStyle name="표준 62 8 2 5 2 2" xfId="14053"/>
    <cellStyle name="표준 62 8 2 5 3" xfId="11856"/>
    <cellStyle name="표준 62 8 2 6" xfId="8308"/>
    <cellStyle name="표준 62 8 2 6 2" xfId="12703"/>
    <cellStyle name="표준 62 8 2 7" xfId="10506"/>
    <cellStyle name="표준 62 8 3" xfId="6183"/>
    <cellStyle name="표준 62 8 3 2" xfId="6410"/>
    <cellStyle name="표준 62 8 3 2 2" xfId="7086"/>
    <cellStyle name="표준 62 8 3 2 2 2" xfId="9283"/>
    <cellStyle name="표준 62 8 3 2 2 2 2" xfId="13678"/>
    <cellStyle name="표준 62 8 3 2 2 3" xfId="11481"/>
    <cellStyle name="표준 62 8 3 2 3" xfId="7761"/>
    <cellStyle name="표준 62 8 3 2 3 2" xfId="9958"/>
    <cellStyle name="표준 62 8 3 2 3 2 2" xfId="14353"/>
    <cellStyle name="표준 62 8 3 2 3 3" xfId="12156"/>
    <cellStyle name="표준 62 8 3 2 4" xfId="8608"/>
    <cellStyle name="표준 62 8 3 2 4 2" xfId="13003"/>
    <cellStyle name="표준 62 8 3 2 5" xfId="10806"/>
    <cellStyle name="표준 62 8 3 3" xfId="6636"/>
    <cellStyle name="표준 62 8 3 3 2" xfId="7311"/>
    <cellStyle name="표준 62 8 3 3 2 2" xfId="9508"/>
    <cellStyle name="표준 62 8 3 3 2 2 2" xfId="13903"/>
    <cellStyle name="표준 62 8 3 3 2 3" xfId="11706"/>
    <cellStyle name="표준 62 8 3 3 3" xfId="7986"/>
    <cellStyle name="표준 62 8 3 3 3 2" xfId="10183"/>
    <cellStyle name="표준 62 8 3 3 3 2 2" xfId="14578"/>
    <cellStyle name="표준 62 8 3 3 3 3" xfId="12381"/>
    <cellStyle name="표준 62 8 3 3 4" xfId="8833"/>
    <cellStyle name="표준 62 8 3 3 4 2" xfId="13228"/>
    <cellStyle name="표준 62 8 3 3 5" xfId="11031"/>
    <cellStyle name="표준 62 8 3 4" xfId="6861"/>
    <cellStyle name="표준 62 8 3 4 2" xfId="9058"/>
    <cellStyle name="표준 62 8 3 4 2 2" xfId="13453"/>
    <cellStyle name="표준 62 8 3 4 3" xfId="11256"/>
    <cellStyle name="표준 62 8 3 5" xfId="7536"/>
    <cellStyle name="표준 62 8 3 5 2" xfId="9733"/>
    <cellStyle name="표준 62 8 3 5 2 2" xfId="14128"/>
    <cellStyle name="표준 62 8 3 5 3" xfId="11931"/>
    <cellStyle name="표준 62 8 3 6" xfId="8383"/>
    <cellStyle name="표준 62 8 3 6 2" xfId="12778"/>
    <cellStyle name="표준 62 8 3 7" xfId="10581"/>
    <cellStyle name="표준 62 8 4" xfId="6260"/>
    <cellStyle name="표준 62 8 4 2" xfId="6936"/>
    <cellStyle name="표준 62 8 4 2 2" xfId="9133"/>
    <cellStyle name="표준 62 8 4 2 2 2" xfId="13528"/>
    <cellStyle name="표준 62 8 4 2 3" xfId="11331"/>
    <cellStyle name="표준 62 8 4 3" xfId="7611"/>
    <cellStyle name="표준 62 8 4 3 2" xfId="9808"/>
    <cellStyle name="표준 62 8 4 3 2 2" xfId="14203"/>
    <cellStyle name="표준 62 8 4 3 3" xfId="12006"/>
    <cellStyle name="표준 62 8 4 4" xfId="8458"/>
    <cellStyle name="표준 62 8 4 4 2" xfId="12853"/>
    <cellStyle name="표준 62 8 4 5" xfId="10656"/>
    <cellStyle name="표준 62 8 5" xfId="6486"/>
    <cellStyle name="표준 62 8 5 2" xfId="7161"/>
    <cellStyle name="표준 62 8 5 2 2" xfId="9358"/>
    <cellStyle name="표준 62 8 5 2 2 2" xfId="13753"/>
    <cellStyle name="표준 62 8 5 2 3" xfId="11556"/>
    <cellStyle name="표준 62 8 5 3" xfId="7836"/>
    <cellStyle name="표준 62 8 5 3 2" xfId="10033"/>
    <cellStyle name="표준 62 8 5 3 2 2" xfId="14428"/>
    <cellStyle name="표준 62 8 5 3 3" xfId="12231"/>
    <cellStyle name="표준 62 8 5 4" xfId="8683"/>
    <cellStyle name="표준 62 8 5 4 2" xfId="13078"/>
    <cellStyle name="표준 62 8 5 5" xfId="10881"/>
    <cellStyle name="표준 62 8 6" xfId="6711"/>
    <cellStyle name="표준 62 8 6 2" xfId="8908"/>
    <cellStyle name="표준 62 8 6 2 2" xfId="13303"/>
    <cellStyle name="표준 62 8 6 3" xfId="11106"/>
    <cellStyle name="표준 62 8 7" xfId="7386"/>
    <cellStyle name="표준 62 8 7 2" xfId="9583"/>
    <cellStyle name="표준 62 8 7 2 2" xfId="13978"/>
    <cellStyle name="표준 62 8 7 3" xfId="11781"/>
    <cellStyle name="표준 62 8 8" xfId="8233"/>
    <cellStyle name="표준 62 8 8 2" xfId="12628"/>
    <cellStyle name="표준 62 8 9" xfId="10431"/>
    <cellStyle name="표준 62 9" xfId="5946"/>
    <cellStyle name="표준 62 9 2" xfId="6075"/>
    <cellStyle name="표준 62 9 2 2" xfId="6336"/>
    <cellStyle name="표준 62 9 2 2 2" xfId="7012"/>
    <cellStyle name="표준 62 9 2 2 2 2" xfId="9209"/>
    <cellStyle name="표준 62 9 2 2 2 2 2" xfId="13604"/>
    <cellStyle name="표준 62 9 2 2 2 3" xfId="11407"/>
    <cellStyle name="표준 62 9 2 2 3" xfId="7687"/>
    <cellStyle name="표준 62 9 2 2 3 2" xfId="9884"/>
    <cellStyle name="표준 62 9 2 2 3 2 2" xfId="14279"/>
    <cellStyle name="표준 62 9 2 2 3 3" xfId="12082"/>
    <cellStyle name="표준 62 9 2 2 4" xfId="8534"/>
    <cellStyle name="표준 62 9 2 2 4 2" xfId="12929"/>
    <cellStyle name="표준 62 9 2 2 5" xfId="10732"/>
    <cellStyle name="표준 62 9 2 3" xfId="6562"/>
    <cellStyle name="표준 62 9 2 3 2" xfId="7237"/>
    <cellStyle name="표준 62 9 2 3 2 2" xfId="9434"/>
    <cellStyle name="표준 62 9 2 3 2 2 2" xfId="13829"/>
    <cellStyle name="표준 62 9 2 3 2 3" xfId="11632"/>
    <cellStyle name="표준 62 9 2 3 3" xfId="7912"/>
    <cellStyle name="표준 62 9 2 3 3 2" xfId="10109"/>
    <cellStyle name="표준 62 9 2 3 3 2 2" xfId="14504"/>
    <cellStyle name="표준 62 9 2 3 3 3" xfId="12307"/>
    <cellStyle name="표준 62 9 2 3 4" xfId="8759"/>
    <cellStyle name="표준 62 9 2 3 4 2" xfId="13154"/>
    <cellStyle name="표준 62 9 2 3 5" xfId="10957"/>
    <cellStyle name="표준 62 9 2 4" xfId="6787"/>
    <cellStyle name="표준 62 9 2 4 2" xfId="8984"/>
    <cellStyle name="표준 62 9 2 4 2 2" xfId="13379"/>
    <cellStyle name="표준 62 9 2 4 3" xfId="11182"/>
    <cellStyle name="표준 62 9 2 5" xfId="7462"/>
    <cellStyle name="표준 62 9 2 5 2" xfId="9659"/>
    <cellStyle name="표준 62 9 2 5 2 2" xfId="14054"/>
    <cellStyle name="표준 62 9 2 5 3" xfId="11857"/>
    <cellStyle name="표준 62 9 2 6" xfId="8309"/>
    <cellStyle name="표준 62 9 2 6 2" xfId="12704"/>
    <cellStyle name="표준 62 9 2 7" xfId="10507"/>
    <cellStyle name="표준 62 9 3" xfId="6184"/>
    <cellStyle name="표준 62 9 3 2" xfId="6411"/>
    <cellStyle name="표준 62 9 3 2 2" xfId="7087"/>
    <cellStyle name="표준 62 9 3 2 2 2" xfId="9284"/>
    <cellStyle name="표준 62 9 3 2 2 2 2" xfId="13679"/>
    <cellStyle name="표준 62 9 3 2 2 3" xfId="11482"/>
    <cellStyle name="표준 62 9 3 2 3" xfId="7762"/>
    <cellStyle name="표준 62 9 3 2 3 2" xfId="9959"/>
    <cellStyle name="표준 62 9 3 2 3 2 2" xfId="14354"/>
    <cellStyle name="표준 62 9 3 2 3 3" xfId="12157"/>
    <cellStyle name="표준 62 9 3 2 4" xfId="8609"/>
    <cellStyle name="표준 62 9 3 2 4 2" xfId="13004"/>
    <cellStyle name="표준 62 9 3 2 5" xfId="10807"/>
    <cellStyle name="표준 62 9 3 3" xfId="6637"/>
    <cellStyle name="표준 62 9 3 3 2" xfId="7312"/>
    <cellStyle name="표준 62 9 3 3 2 2" xfId="9509"/>
    <cellStyle name="표준 62 9 3 3 2 2 2" xfId="13904"/>
    <cellStyle name="표준 62 9 3 3 2 3" xfId="11707"/>
    <cellStyle name="표준 62 9 3 3 3" xfId="7987"/>
    <cellStyle name="표준 62 9 3 3 3 2" xfId="10184"/>
    <cellStyle name="표준 62 9 3 3 3 2 2" xfId="14579"/>
    <cellStyle name="표준 62 9 3 3 3 3" xfId="12382"/>
    <cellStyle name="표준 62 9 3 3 4" xfId="8834"/>
    <cellStyle name="표준 62 9 3 3 4 2" xfId="13229"/>
    <cellStyle name="표준 62 9 3 3 5" xfId="11032"/>
    <cellStyle name="표준 62 9 3 4" xfId="6862"/>
    <cellStyle name="표준 62 9 3 4 2" xfId="9059"/>
    <cellStyle name="표준 62 9 3 4 2 2" xfId="13454"/>
    <cellStyle name="표준 62 9 3 4 3" xfId="11257"/>
    <cellStyle name="표준 62 9 3 5" xfId="7537"/>
    <cellStyle name="표준 62 9 3 5 2" xfId="9734"/>
    <cellStyle name="표준 62 9 3 5 2 2" xfId="14129"/>
    <cellStyle name="표준 62 9 3 5 3" xfId="11932"/>
    <cellStyle name="표준 62 9 3 6" xfId="8384"/>
    <cellStyle name="표준 62 9 3 6 2" xfId="12779"/>
    <cellStyle name="표준 62 9 3 7" xfId="10582"/>
    <cellStyle name="표준 62 9 4" xfId="6261"/>
    <cellStyle name="표준 62 9 4 2" xfId="6937"/>
    <cellStyle name="표준 62 9 4 2 2" xfId="9134"/>
    <cellStyle name="표준 62 9 4 2 2 2" xfId="13529"/>
    <cellStyle name="표준 62 9 4 2 3" xfId="11332"/>
    <cellStyle name="표준 62 9 4 3" xfId="7612"/>
    <cellStyle name="표준 62 9 4 3 2" xfId="9809"/>
    <cellStyle name="표준 62 9 4 3 2 2" xfId="14204"/>
    <cellStyle name="표준 62 9 4 3 3" xfId="12007"/>
    <cellStyle name="표준 62 9 4 4" xfId="8459"/>
    <cellStyle name="표준 62 9 4 4 2" xfId="12854"/>
    <cellStyle name="표준 62 9 4 5" xfId="10657"/>
    <cellStyle name="표준 62 9 5" xfId="6487"/>
    <cellStyle name="표준 62 9 5 2" xfId="7162"/>
    <cellStyle name="표준 62 9 5 2 2" xfId="9359"/>
    <cellStyle name="표준 62 9 5 2 2 2" xfId="13754"/>
    <cellStyle name="표준 62 9 5 2 3" xfId="11557"/>
    <cellStyle name="표준 62 9 5 3" xfId="7837"/>
    <cellStyle name="표준 62 9 5 3 2" xfId="10034"/>
    <cellStyle name="표준 62 9 5 3 2 2" xfId="14429"/>
    <cellStyle name="표준 62 9 5 3 3" xfId="12232"/>
    <cellStyle name="표준 62 9 5 4" xfId="8684"/>
    <cellStyle name="표준 62 9 5 4 2" xfId="13079"/>
    <cellStyle name="표준 62 9 5 5" xfId="10882"/>
    <cellStyle name="표준 62 9 6" xfId="6712"/>
    <cellStyle name="표준 62 9 6 2" xfId="8909"/>
    <cellStyle name="표준 62 9 6 2 2" xfId="13304"/>
    <cellStyle name="표준 62 9 6 3" xfId="11107"/>
    <cellStyle name="표준 62 9 7" xfId="7387"/>
    <cellStyle name="표준 62 9 7 2" xfId="9584"/>
    <cellStyle name="표준 62 9 7 2 2" xfId="13979"/>
    <cellStyle name="표준 62 9 7 3" xfId="11782"/>
    <cellStyle name="표준 62 9 8" xfId="8234"/>
    <cellStyle name="표준 62 9 8 2" xfId="12629"/>
    <cellStyle name="표준 62 9 9" xfId="10432"/>
    <cellStyle name="표준 63" xfId="5947"/>
    <cellStyle name="표준 63 10" xfId="5948"/>
    <cellStyle name="표준 63 10 2" xfId="6077"/>
    <cellStyle name="표준 63 10 2 2" xfId="6338"/>
    <cellStyle name="표준 63 10 2 2 2" xfId="7014"/>
    <cellStyle name="표준 63 10 2 2 2 2" xfId="9211"/>
    <cellStyle name="표준 63 10 2 2 2 2 2" xfId="13606"/>
    <cellStyle name="표준 63 10 2 2 2 3" xfId="11409"/>
    <cellStyle name="표준 63 10 2 2 3" xfId="7689"/>
    <cellStyle name="표준 63 10 2 2 3 2" xfId="9886"/>
    <cellStyle name="표준 63 10 2 2 3 2 2" xfId="14281"/>
    <cellStyle name="표준 63 10 2 2 3 3" xfId="12084"/>
    <cellStyle name="표준 63 10 2 2 4" xfId="8536"/>
    <cellStyle name="표준 63 10 2 2 4 2" xfId="12931"/>
    <cellStyle name="표준 63 10 2 2 5" xfId="10734"/>
    <cellStyle name="표준 63 10 2 3" xfId="6564"/>
    <cellStyle name="표준 63 10 2 3 2" xfId="7239"/>
    <cellStyle name="표준 63 10 2 3 2 2" xfId="9436"/>
    <cellStyle name="표준 63 10 2 3 2 2 2" xfId="13831"/>
    <cellStyle name="표준 63 10 2 3 2 3" xfId="11634"/>
    <cellStyle name="표준 63 10 2 3 3" xfId="7914"/>
    <cellStyle name="표준 63 10 2 3 3 2" xfId="10111"/>
    <cellStyle name="표준 63 10 2 3 3 2 2" xfId="14506"/>
    <cellStyle name="표준 63 10 2 3 3 3" xfId="12309"/>
    <cellStyle name="표준 63 10 2 3 4" xfId="8761"/>
    <cellStyle name="표준 63 10 2 3 4 2" xfId="13156"/>
    <cellStyle name="표준 63 10 2 3 5" xfId="10959"/>
    <cellStyle name="표준 63 10 2 4" xfId="6789"/>
    <cellStyle name="표준 63 10 2 4 2" xfId="8986"/>
    <cellStyle name="표준 63 10 2 4 2 2" xfId="13381"/>
    <cellStyle name="표준 63 10 2 4 3" xfId="11184"/>
    <cellStyle name="표준 63 10 2 5" xfId="7464"/>
    <cellStyle name="표준 63 10 2 5 2" xfId="9661"/>
    <cellStyle name="표준 63 10 2 5 2 2" xfId="14056"/>
    <cellStyle name="표준 63 10 2 5 3" xfId="11859"/>
    <cellStyle name="표준 63 10 2 6" xfId="8311"/>
    <cellStyle name="표준 63 10 2 6 2" xfId="12706"/>
    <cellStyle name="표준 63 10 2 7" xfId="10509"/>
    <cellStyle name="표준 63 10 3" xfId="6186"/>
    <cellStyle name="표준 63 10 3 2" xfId="6413"/>
    <cellStyle name="표준 63 10 3 2 2" xfId="7089"/>
    <cellStyle name="표준 63 10 3 2 2 2" xfId="9286"/>
    <cellStyle name="표준 63 10 3 2 2 2 2" xfId="13681"/>
    <cellStyle name="표준 63 10 3 2 2 3" xfId="11484"/>
    <cellStyle name="표준 63 10 3 2 3" xfId="7764"/>
    <cellStyle name="표준 63 10 3 2 3 2" xfId="9961"/>
    <cellStyle name="표준 63 10 3 2 3 2 2" xfId="14356"/>
    <cellStyle name="표준 63 10 3 2 3 3" xfId="12159"/>
    <cellStyle name="표준 63 10 3 2 4" xfId="8611"/>
    <cellStyle name="표준 63 10 3 2 4 2" xfId="13006"/>
    <cellStyle name="표준 63 10 3 2 5" xfId="10809"/>
    <cellStyle name="표준 63 10 3 3" xfId="6639"/>
    <cellStyle name="표준 63 10 3 3 2" xfId="7314"/>
    <cellStyle name="표준 63 10 3 3 2 2" xfId="9511"/>
    <cellStyle name="표준 63 10 3 3 2 2 2" xfId="13906"/>
    <cellStyle name="표준 63 10 3 3 2 3" xfId="11709"/>
    <cellStyle name="표준 63 10 3 3 3" xfId="7989"/>
    <cellStyle name="표준 63 10 3 3 3 2" xfId="10186"/>
    <cellStyle name="표준 63 10 3 3 3 2 2" xfId="14581"/>
    <cellStyle name="표준 63 10 3 3 3 3" xfId="12384"/>
    <cellStyle name="표준 63 10 3 3 4" xfId="8836"/>
    <cellStyle name="표준 63 10 3 3 4 2" xfId="13231"/>
    <cellStyle name="표준 63 10 3 3 5" xfId="11034"/>
    <cellStyle name="표준 63 10 3 4" xfId="6864"/>
    <cellStyle name="표준 63 10 3 4 2" xfId="9061"/>
    <cellStyle name="표준 63 10 3 4 2 2" xfId="13456"/>
    <cellStyle name="표준 63 10 3 4 3" xfId="11259"/>
    <cellStyle name="표준 63 10 3 5" xfId="7539"/>
    <cellStyle name="표준 63 10 3 5 2" xfId="9736"/>
    <cellStyle name="표준 63 10 3 5 2 2" xfId="14131"/>
    <cellStyle name="표준 63 10 3 5 3" xfId="11934"/>
    <cellStyle name="표준 63 10 3 6" xfId="8386"/>
    <cellStyle name="표준 63 10 3 6 2" xfId="12781"/>
    <cellStyle name="표준 63 10 3 7" xfId="10584"/>
    <cellStyle name="표준 63 10 4" xfId="6263"/>
    <cellStyle name="표준 63 10 4 2" xfId="6939"/>
    <cellStyle name="표준 63 10 4 2 2" xfId="9136"/>
    <cellStyle name="표준 63 10 4 2 2 2" xfId="13531"/>
    <cellStyle name="표준 63 10 4 2 3" xfId="11334"/>
    <cellStyle name="표준 63 10 4 3" xfId="7614"/>
    <cellStyle name="표준 63 10 4 3 2" xfId="9811"/>
    <cellStyle name="표준 63 10 4 3 2 2" xfId="14206"/>
    <cellStyle name="표준 63 10 4 3 3" xfId="12009"/>
    <cellStyle name="표준 63 10 4 4" xfId="8461"/>
    <cellStyle name="표준 63 10 4 4 2" xfId="12856"/>
    <cellStyle name="표준 63 10 4 5" xfId="10659"/>
    <cellStyle name="표준 63 10 5" xfId="6489"/>
    <cellStyle name="표준 63 10 5 2" xfId="7164"/>
    <cellStyle name="표준 63 10 5 2 2" xfId="9361"/>
    <cellStyle name="표준 63 10 5 2 2 2" xfId="13756"/>
    <cellStyle name="표준 63 10 5 2 3" xfId="11559"/>
    <cellStyle name="표준 63 10 5 3" xfId="7839"/>
    <cellStyle name="표준 63 10 5 3 2" xfId="10036"/>
    <cellStyle name="표준 63 10 5 3 2 2" xfId="14431"/>
    <cellStyle name="표준 63 10 5 3 3" xfId="12234"/>
    <cellStyle name="표준 63 10 5 4" xfId="8686"/>
    <cellStyle name="표준 63 10 5 4 2" xfId="13081"/>
    <cellStyle name="표준 63 10 5 5" xfId="10884"/>
    <cellStyle name="표준 63 10 6" xfId="6714"/>
    <cellStyle name="표준 63 10 6 2" xfId="8911"/>
    <cellStyle name="표준 63 10 6 2 2" xfId="13306"/>
    <cellStyle name="표준 63 10 6 3" xfId="11109"/>
    <cellStyle name="표준 63 10 7" xfId="7389"/>
    <cellStyle name="표준 63 10 7 2" xfId="9586"/>
    <cellStyle name="표준 63 10 7 2 2" xfId="13981"/>
    <cellStyle name="표준 63 10 7 3" xfId="11784"/>
    <cellStyle name="표준 63 10 8" xfId="8236"/>
    <cellStyle name="표준 63 10 8 2" xfId="12631"/>
    <cellStyle name="표준 63 10 9" xfId="10434"/>
    <cellStyle name="표준 63 11" xfId="6076"/>
    <cellStyle name="표준 63 11 2" xfId="6337"/>
    <cellStyle name="표준 63 11 2 2" xfId="7013"/>
    <cellStyle name="표준 63 11 2 2 2" xfId="9210"/>
    <cellStyle name="표준 63 11 2 2 2 2" xfId="13605"/>
    <cellStyle name="표준 63 11 2 2 3" xfId="11408"/>
    <cellStyle name="표준 63 11 2 3" xfId="7688"/>
    <cellStyle name="표준 63 11 2 3 2" xfId="9885"/>
    <cellStyle name="표준 63 11 2 3 2 2" xfId="14280"/>
    <cellStyle name="표준 63 11 2 3 3" xfId="12083"/>
    <cellStyle name="표준 63 11 2 4" xfId="8535"/>
    <cellStyle name="표준 63 11 2 4 2" xfId="12930"/>
    <cellStyle name="표준 63 11 2 5" xfId="10733"/>
    <cellStyle name="표준 63 11 3" xfId="6563"/>
    <cellStyle name="표준 63 11 3 2" xfId="7238"/>
    <cellStyle name="표준 63 11 3 2 2" xfId="9435"/>
    <cellStyle name="표준 63 11 3 2 2 2" xfId="13830"/>
    <cellStyle name="표준 63 11 3 2 3" xfId="11633"/>
    <cellStyle name="표준 63 11 3 3" xfId="7913"/>
    <cellStyle name="표준 63 11 3 3 2" xfId="10110"/>
    <cellStyle name="표준 63 11 3 3 2 2" xfId="14505"/>
    <cellStyle name="표준 63 11 3 3 3" xfId="12308"/>
    <cellStyle name="표준 63 11 3 4" xfId="8760"/>
    <cellStyle name="표준 63 11 3 4 2" xfId="13155"/>
    <cellStyle name="표준 63 11 3 5" xfId="10958"/>
    <cellStyle name="표준 63 11 4" xfId="6788"/>
    <cellStyle name="표준 63 11 4 2" xfId="8985"/>
    <cellStyle name="표준 63 11 4 2 2" xfId="13380"/>
    <cellStyle name="표준 63 11 4 3" xfId="11183"/>
    <cellStyle name="표준 63 11 5" xfId="7463"/>
    <cellStyle name="표준 63 11 5 2" xfId="9660"/>
    <cellStyle name="표준 63 11 5 2 2" xfId="14055"/>
    <cellStyle name="표준 63 11 5 3" xfId="11858"/>
    <cellStyle name="표준 63 11 6" xfId="8310"/>
    <cellStyle name="표준 63 11 6 2" xfId="12705"/>
    <cellStyle name="표준 63 11 7" xfId="10508"/>
    <cellStyle name="표준 63 12" xfId="6185"/>
    <cellStyle name="표준 63 12 2" xfId="6412"/>
    <cellStyle name="표준 63 12 2 2" xfId="7088"/>
    <cellStyle name="표준 63 12 2 2 2" xfId="9285"/>
    <cellStyle name="표준 63 12 2 2 2 2" xfId="13680"/>
    <cellStyle name="표준 63 12 2 2 3" xfId="11483"/>
    <cellStyle name="표준 63 12 2 3" xfId="7763"/>
    <cellStyle name="표준 63 12 2 3 2" xfId="9960"/>
    <cellStyle name="표준 63 12 2 3 2 2" xfId="14355"/>
    <cellStyle name="표준 63 12 2 3 3" xfId="12158"/>
    <cellStyle name="표준 63 12 2 4" xfId="8610"/>
    <cellStyle name="표준 63 12 2 4 2" xfId="13005"/>
    <cellStyle name="표준 63 12 2 5" xfId="10808"/>
    <cellStyle name="표준 63 12 3" xfId="6638"/>
    <cellStyle name="표준 63 12 3 2" xfId="7313"/>
    <cellStyle name="표준 63 12 3 2 2" xfId="9510"/>
    <cellStyle name="표준 63 12 3 2 2 2" xfId="13905"/>
    <cellStyle name="표준 63 12 3 2 3" xfId="11708"/>
    <cellStyle name="표준 63 12 3 3" xfId="7988"/>
    <cellStyle name="표준 63 12 3 3 2" xfId="10185"/>
    <cellStyle name="표준 63 12 3 3 2 2" xfId="14580"/>
    <cellStyle name="표준 63 12 3 3 3" xfId="12383"/>
    <cellStyle name="표준 63 12 3 4" xfId="8835"/>
    <cellStyle name="표준 63 12 3 4 2" xfId="13230"/>
    <cellStyle name="표준 63 12 3 5" xfId="11033"/>
    <cellStyle name="표준 63 12 4" xfId="6863"/>
    <cellStyle name="표준 63 12 4 2" xfId="9060"/>
    <cellStyle name="표준 63 12 4 2 2" xfId="13455"/>
    <cellStyle name="표준 63 12 4 3" xfId="11258"/>
    <cellStyle name="표준 63 12 5" xfId="7538"/>
    <cellStyle name="표준 63 12 5 2" xfId="9735"/>
    <cellStyle name="표준 63 12 5 2 2" xfId="14130"/>
    <cellStyle name="표준 63 12 5 3" xfId="11933"/>
    <cellStyle name="표준 63 12 6" xfId="8385"/>
    <cellStyle name="표준 63 12 6 2" xfId="12780"/>
    <cellStyle name="표준 63 12 7" xfId="10583"/>
    <cellStyle name="표준 63 13" xfId="6262"/>
    <cellStyle name="표준 63 13 2" xfId="6938"/>
    <cellStyle name="표준 63 13 2 2" xfId="9135"/>
    <cellStyle name="표준 63 13 2 2 2" xfId="13530"/>
    <cellStyle name="표준 63 13 2 3" xfId="11333"/>
    <cellStyle name="표준 63 13 3" xfId="7613"/>
    <cellStyle name="표준 63 13 3 2" xfId="9810"/>
    <cellStyle name="표준 63 13 3 2 2" xfId="14205"/>
    <cellStyle name="표준 63 13 3 3" xfId="12008"/>
    <cellStyle name="표준 63 13 4" xfId="8460"/>
    <cellStyle name="표준 63 13 4 2" xfId="12855"/>
    <cellStyle name="표준 63 13 5" xfId="10658"/>
    <cellStyle name="표준 63 14" xfId="6488"/>
    <cellStyle name="표준 63 14 2" xfId="7163"/>
    <cellStyle name="표준 63 14 2 2" xfId="9360"/>
    <cellStyle name="표준 63 14 2 2 2" xfId="13755"/>
    <cellStyle name="표준 63 14 2 3" xfId="11558"/>
    <cellStyle name="표준 63 14 3" xfId="7838"/>
    <cellStyle name="표준 63 14 3 2" xfId="10035"/>
    <cellStyle name="표준 63 14 3 2 2" xfId="14430"/>
    <cellStyle name="표준 63 14 3 3" xfId="12233"/>
    <cellStyle name="표준 63 14 4" xfId="8685"/>
    <cellStyle name="표준 63 14 4 2" xfId="13080"/>
    <cellStyle name="표준 63 14 5" xfId="10883"/>
    <cellStyle name="표준 63 15" xfId="6713"/>
    <cellStyle name="표준 63 15 2" xfId="8910"/>
    <cellStyle name="표준 63 15 2 2" xfId="13305"/>
    <cellStyle name="표준 63 15 3" xfId="11108"/>
    <cellStyle name="표준 63 16" xfId="7388"/>
    <cellStyle name="표준 63 16 2" xfId="9585"/>
    <cellStyle name="표준 63 16 2 2" xfId="13980"/>
    <cellStyle name="표준 63 16 3" xfId="11783"/>
    <cellStyle name="표준 63 17" xfId="8235"/>
    <cellStyle name="표준 63 17 2" xfId="12630"/>
    <cellStyle name="표준 63 18" xfId="10433"/>
    <cellStyle name="표준 63 2" xfId="5949"/>
    <cellStyle name="표준 63 2 2" xfId="6078"/>
    <cellStyle name="표준 63 2 2 2" xfId="6339"/>
    <cellStyle name="표준 63 2 2 2 2" xfId="7015"/>
    <cellStyle name="표준 63 2 2 2 2 2" xfId="9212"/>
    <cellStyle name="표준 63 2 2 2 2 2 2" xfId="13607"/>
    <cellStyle name="표준 63 2 2 2 2 3" xfId="11410"/>
    <cellStyle name="표준 63 2 2 2 3" xfId="7690"/>
    <cellStyle name="표준 63 2 2 2 3 2" xfId="9887"/>
    <cellStyle name="표준 63 2 2 2 3 2 2" xfId="14282"/>
    <cellStyle name="표준 63 2 2 2 3 3" xfId="12085"/>
    <cellStyle name="표준 63 2 2 2 4" xfId="8537"/>
    <cellStyle name="표준 63 2 2 2 4 2" xfId="12932"/>
    <cellStyle name="표준 63 2 2 2 5" xfId="10735"/>
    <cellStyle name="표준 63 2 2 3" xfId="6565"/>
    <cellStyle name="표준 63 2 2 3 2" xfId="7240"/>
    <cellStyle name="표준 63 2 2 3 2 2" xfId="9437"/>
    <cellStyle name="표준 63 2 2 3 2 2 2" xfId="13832"/>
    <cellStyle name="표준 63 2 2 3 2 3" xfId="11635"/>
    <cellStyle name="표준 63 2 2 3 3" xfId="7915"/>
    <cellStyle name="표준 63 2 2 3 3 2" xfId="10112"/>
    <cellStyle name="표준 63 2 2 3 3 2 2" xfId="14507"/>
    <cellStyle name="표준 63 2 2 3 3 3" xfId="12310"/>
    <cellStyle name="표준 63 2 2 3 4" xfId="8762"/>
    <cellStyle name="표준 63 2 2 3 4 2" xfId="13157"/>
    <cellStyle name="표준 63 2 2 3 5" xfId="10960"/>
    <cellStyle name="표준 63 2 2 4" xfId="6790"/>
    <cellStyle name="표준 63 2 2 4 2" xfId="8987"/>
    <cellStyle name="표준 63 2 2 4 2 2" xfId="13382"/>
    <cellStyle name="표준 63 2 2 4 3" xfId="11185"/>
    <cellStyle name="표준 63 2 2 5" xfId="7465"/>
    <cellStyle name="표준 63 2 2 5 2" xfId="9662"/>
    <cellStyle name="표준 63 2 2 5 2 2" xfId="14057"/>
    <cellStyle name="표준 63 2 2 5 3" xfId="11860"/>
    <cellStyle name="표준 63 2 2 6" xfId="8312"/>
    <cellStyle name="표준 63 2 2 6 2" xfId="12707"/>
    <cellStyle name="표준 63 2 2 7" xfId="10510"/>
    <cellStyle name="표준 63 2 3" xfId="6187"/>
    <cellStyle name="표준 63 2 3 2" xfId="6414"/>
    <cellStyle name="표준 63 2 3 2 2" xfId="7090"/>
    <cellStyle name="표준 63 2 3 2 2 2" xfId="9287"/>
    <cellStyle name="표준 63 2 3 2 2 2 2" xfId="13682"/>
    <cellStyle name="표준 63 2 3 2 2 3" xfId="11485"/>
    <cellStyle name="표준 63 2 3 2 3" xfId="7765"/>
    <cellStyle name="표준 63 2 3 2 3 2" xfId="9962"/>
    <cellStyle name="표준 63 2 3 2 3 2 2" xfId="14357"/>
    <cellStyle name="표준 63 2 3 2 3 3" xfId="12160"/>
    <cellStyle name="표준 63 2 3 2 4" xfId="8612"/>
    <cellStyle name="표준 63 2 3 2 4 2" xfId="13007"/>
    <cellStyle name="표준 63 2 3 2 5" xfId="10810"/>
    <cellStyle name="표준 63 2 3 3" xfId="6640"/>
    <cellStyle name="표준 63 2 3 3 2" xfId="7315"/>
    <cellStyle name="표준 63 2 3 3 2 2" xfId="9512"/>
    <cellStyle name="표준 63 2 3 3 2 2 2" xfId="13907"/>
    <cellStyle name="표준 63 2 3 3 2 3" xfId="11710"/>
    <cellStyle name="표준 63 2 3 3 3" xfId="7990"/>
    <cellStyle name="표준 63 2 3 3 3 2" xfId="10187"/>
    <cellStyle name="표준 63 2 3 3 3 2 2" xfId="14582"/>
    <cellStyle name="표준 63 2 3 3 3 3" xfId="12385"/>
    <cellStyle name="표준 63 2 3 3 4" xfId="8837"/>
    <cellStyle name="표준 63 2 3 3 4 2" xfId="13232"/>
    <cellStyle name="표준 63 2 3 3 5" xfId="11035"/>
    <cellStyle name="표준 63 2 3 4" xfId="6865"/>
    <cellStyle name="표준 63 2 3 4 2" xfId="9062"/>
    <cellStyle name="표준 63 2 3 4 2 2" xfId="13457"/>
    <cellStyle name="표준 63 2 3 4 3" xfId="11260"/>
    <cellStyle name="표준 63 2 3 5" xfId="7540"/>
    <cellStyle name="표준 63 2 3 5 2" xfId="9737"/>
    <cellStyle name="표준 63 2 3 5 2 2" xfId="14132"/>
    <cellStyle name="표준 63 2 3 5 3" xfId="11935"/>
    <cellStyle name="표준 63 2 3 6" xfId="8387"/>
    <cellStyle name="표준 63 2 3 6 2" xfId="12782"/>
    <cellStyle name="표준 63 2 3 7" xfId="10585"/>
    <cellStyle name="표준 63 2 4" xfId="6264"/>
    <cellStyle name="표준 63 2 4 2" xfId="6940"/>
    <cellStyle name="표준 63 2 4 2 2" xfId="9137"/>
    <cellStyle name="표준 63 2 4 2 2 2" xfId="13532"/>
    <cellStyle name="표준 63 2 4 2 3" xfId="11335"/>
    <cellStyle name="표준 63 2 4 3" xfId="7615"/>
    <cellStyle name="표준 63 2 4 3 2" xfId="9812"/>
    <cellStyle name="표준 63 2 4 3 2 2" xfId="14207"/>
    <cellStyle name="표준 63 2 4 3 3" xfId="12010"/>
    <cellStyle name="표준 63 2 4 4" xfId="8462"/>
    <cellStyle name="표준 63 2 4 4 2" xfId="12857"/>
    <cellStyle name="표준 63 2 4 5" xfId="10660"/>
    <cellStyle name="표준 63 2 5" xfId="6490"/>
    <cellStyle name="표준 63 2 5 2" xfId="7165"/>
    <cellStyle name="표준 63 2 5 2 2" xfId="9362"/>
    <cellStyle name="표준 63 2 5 2 2 2" xfId="13757"/>
    <cellStyle name="표준 63 2 5 2 3" xfId="11560"/>
    <cellStyle name="표준 63 2 5 3" xfId="7840"/>
    <cellStyle name="표준 63 2 5 3 2" xfId="10037"/>
    <cellStyle name="표준 63 2 5 3 2 2" xfId="14432"/>
    <cellStyle name="표준 63 2 5 3 3" xfId="12235"/>
    <cellStyle name="표준 63 2 5 4" xfId="8687"/>
    <cellStyle name="표준 63 2 5 4 2" xfId="13082"/>
    <cellStyle name="표준 63 2 5 5" xfId="10885"/>
    <cellStyle name="표준 63 2 6" xfId="6715"/>
    <cellStyle name="표준 63 2 6 2" xfId="8912"/>
    <cellStyle name="표준 63 2 6 2 2" xfId="13307"/>
    <cellStyle name="표준 63 2 6 3" xfId="11110"/>
    <cellStyle name="표준 63 2 7" xfId="7390"/>
    <cellStyle name="표준 63 2 7 2" xfId="9587"/>
    <cellStyle name="표준 63 2 7 2 2" xfId="13982"/>
    <cellStyle name="표준 63 2 7 3" xfId="11785"/>
    <cellStyle name="표준 63 2 8" xfId="8237"/>
    <cellStyle name="표준 63 2 8 2" xfId="12632"/>
    <cellStyle name="표준 63 2 9" xfId="10435"/>
    <cellStyle name="표준 63 3" xfId="5950"/>
    <cellStyle name="표준 63 3 2" xfId="6079"/>
    <cellStyle name="표준 63 3 2 2" xfId="6340"/>
    <cellStyle name="표준 63 3 2 2 2" xfId="7016"/>
    <cellStyle name="표준 63 3 2 2 2 2" xfId="9213"/>
    <cellStyle name="표준 63 3 2 2 2 2 2" xfId="13608"/>
    <cellStyle name="표준 63 3 2 2 2 3" xfId="11411"/>
    <cellStyle name="표준 63 3 2 2 3" xfId="7691"/>
    <cellStyle name="표준 63 3 2 2 3 2" xfId="9888"/>
    <cellStyle name="표준 63 3 2 2 3 2 2" xfId="14283"/>
    <cellStyle name="표준 63 3 2 2 3 3" xfId="12086"/>
    <cellStyle name="표준 63 3 2 2 4" xfId="8538"/>
    <cellStyle name="표준 63 3 2 2 4 2" xfId="12933"/>
    <cellStyle name="표준 63 3 2 2 5" xfId="10736"/>
    <cellStyle name="표준 63 3 2 3" xfId="6566"/>
    <cellStyle name="표준 63 3 2 3 2" xfId="7241"/>
    <cellStyle name="표준 63 3 2 3 2 2" xfId="9438"/>
    <cellStyle name="표준 63 3 2 3 2 2 2" xfId="13833"/>
    <cellStyle name="표준 63 3 2 3 2 3" xfId="11636"/>
    <cellStyle name="표준 63 3 2 3 3" xfId="7916"/>
    <cellStyle name="표준 63 3 2 3 3 2" xfId="10113"/>
    <cellStyle name="표준 63 3 2 3 3 2 2" xfId="14508"/>
    <cellStyle name="표준 63 3 2 3 3 3" xfId="12311"/>
    <cellStyle name="표준 63 3 2 3 4" xfId="8763"/>
    <cellStyle name="표준 63 3 2 3 4 2" xfId="13158"/>
    <cellStyle name="표준 63 3 2 3 5" xfId="10961"/>
    <cellStyle name="표준 63 3 2 4" xfId="6791"/>
    <cellStyle name="표준 63 3 2 4 2" xfId="8988"/>
    <cellStyle name="표준 63 3 2 4 2 2" xfId="13383"/>
    <cellStyle name="표준 63 3 2 4 3" xfId="11186"/>
    <cellStyle name="표준 63 3 2 5" xfId="7466"/>
    <cellStyle name="표준 63 3 2 5 2" xfId="9663"/>
    <cellStyle name="표준 63 3 2 5 2 2" xfId="14058"/>
    <cellStyle name="표준 63 3 2 5 3" xfId="11861"/>
    <cellStyle name="표준 63 3 2 6" xfId="8313"/>
    <cellStyle name="표준 63 3 2 6 2" xfId="12708"/>
    <cellStyle name="표준 63 3 2 7" xfId="10511"/>
    <cellStyle name="표준 63 3 3" xfId="6188"/>
    <cellStyle name="표준 63 3 3 2" xfId="6415"/>
    <cellStyle name="표준 63 3 3 2 2" xfId="7091"/>
    <cellStyle name="표준 63 3 3 2 2 2" xfId="9288"/>
    <cellStyle name="표준 63 3 3 2 2 2 2" xfId="13683"/>
    <cellStyle name="표준 63 3 3 2 2 3" xfId="11486"/>
    <cellStyle name="표준 63 3 3 2 3" xfId="7766"/>
    <cellStyle name="표준 63 3 3 2 3 2" xfId="9963"/>
    <cellStyle name="표준 63 3 3 2 3 2 2" xfId="14358"/>
    <cellStyle name="표준 63 3 3 2 3 3" xfId="12161"/>
    <cellStyle name="표준 63 3 3 2 4" xfId="8613"/>
    <cellStyle name="표준 63 3 3 2 4 2" xfId="13008"/>
    <cellStyle name="표준 63 3 3 2 5" xfId="10811"/>
    <cellStyle name="표준 63 3 3 3" xfId="6641"/>
    <cellStyle name="표준 63 3 3 3 2" xfId="7316"/>
    <cellStyle name="표준 63 3 3 3 2 2" xfId="9513"/>
    <cellStyle name="표준 63 3 3 3 2 2 2" xfId="13908"/>
    <cellStyle name="표준 63 3 3 3 2 3" xfId="11711"/>
    <cellStyle name="표준 63 3 3 3 3" xfId="7991"/>
    <cellStyle name="표준 63 3 3 3 3 2" xfId="10188"/>
    <cellStyle name="표준 63 3 3 3 3 2 2" xfId="14583"/>
    <cellStyle name="표준 63 3 3 3 3 3" xfId="12386"/>
    <cellStyle name="표준 63 3 3 3 4" xfId="8838"/>
    <cellStyle name="표준 63 3 3 3 4 2" xfId="13233"/>
    <cellStyle name="표준 63 3 3 3 5" xfId="11036"/>
    <cellStyle name="표준 63 3 3 4" xfId="6866"/>
    <cellStyle name="표준 63 3 3 4 2" xfId="9063"/>
    <cellStyle name="표준 63 3 3 4 2 2" xfId="13458"/>
    <cellStyle name="표준 63 3 3 4 3" xfId="11261"/>
    <cellStyle name="표준 63 3 3 5" xfId="7541"/>
    <cellStyle name="표준 63 3 3 5 2" xfId="9738"/>
    <cellStyle name="표준 63 3 3 5 2 2" xfId="14133"/>
    <cellStyle name="표준 63 3 3 5 3" xfId="11936"/>
    <cellStyle name="표준 63 3 3 6" xfId="8388"/>
    <cellStyle name="표준 63 3 3 6 2" xfId="12783"/>
    <cellStyle name="표준 63 3 3 7" xfId="10586"/>
    <cellStyle name="표준 63 3 4" xfId="6265"/>
    <cellStyle name="표준 63 3 4 2" xfId="6941"/>
    <cellStyle name="표준 63 3 4 2 2" xfId="9138"/>
    <cellStyle name="표준 63 3 4 2 2 2" xfId="13533"/>
    <cellStyle name="표준 63 3 4 2 3" xfId="11336"/>
    <cellStyle name="표준 63 3 4 3" xfId="7616"/>
    <cellStyle name="표준 63 3 4 3 2" xfId="9813"/>
    <cellStyle name="표준 63 3 4 3 2 2" xfId="14208"/>
    <cellStyle name="표준 63 3 4 3 3" xfId="12011"/>
    <cellStyle name="표준 63 3 4 4" xfId="8463"/>
    <cellStyle name="표준 63 3 4 4 2" xfId="12858"/>
    <cellStyle name="표준 63 3 4 5" xfId="10661"/>
    <cellStyle name="표준 63 3 5" xfId="6491"/>
    <cellStyle name="표준 63 3 5 2" xfId="7166"/>
    <cellStyle name="표준 63 3 5 2 2" xfId="9363"/>
    <cellStyle name="표준 63 3 5 2 2 2" xfId="13758"/>
    <cellStyle name="표준 63 3 5 2 3" xfId="11561"/>
    <cellStyle name="표준 63 3 5 3" xfId="7841"/>
    <cellStyle name="표준 63 3 5 3 2" xfId="10038"/>
    <cellStyle name="표준 63 3 5 3 2 2" xfId="14433"/>
    <cellStyle name="표준 63 3 5 3 3" xfId="12236"/>
    <cellStyle name="표준 63 3 5 4" xfId="8688"/>
    <cellStyle name="표준 63 3 5 4 2" xfId="13083"/>
    <cellStyle name="표준 63 3 5 5" xfId="10886"/>
    <cellStyle name="표준 63 3 6" xfId="6716"/>
    <cellStyle name="표준 63 3 6 2" xfId="8913"/>
    <cellStyle name="표준 63 3 6 2 2" xfId="13308"/>
    <cellStyle name="표준 63 3 6 3" xfId="11111"/>
    <cellStyle name="표준 63 3 7" xfId="7391"/>
    <cellStyle name="표준 63 3 7 2" xfId="9588"/>
    <cellStyle name="표준 63 3 7 2 2" xfId="13983"/>
    <cellStyle name="표준 63 3 7 3" xfId="11786"/>
    <cellStyle name="표준 63 3 8" xfId="8238"/>
    <cellStyle name="표준 63 3 8 2" xfId="12633"/>
    <cellStyle name="표준 63 3 9" xfId="10436"/>
    <cellStyle name="표준 63 4" xfId="5951"/>
    <cellStyle name="표준 63 4 2" xfId="6080"/>
    <cellStyle name="표준 63 4 2 2" xfId="6341"/>
    <cellStyle name="표준 63 4 2 2 2" xfId="7017"/>
    <cellStyle name="표준 63 4 2 2 2 2" xfId="9214"/>
    <cellStyle name="표준 63 4 2 2 2 2 2" xfId="13609"/>
    <cellStyle name="표준 63 4 2 2 2 3" xfId="11412"/>
    <cellStyle name="표준 63 4 2 2 3" xfId="7692"/>
    <cellStyle name="표준 63 4 2 2 3 2" xfId="9889"/>
    <cellStyle name="표준 63 4 2 2 3 2 2" xfId="14284"/>
    <cellStyle name="표준 63 4 2 2 3 3" xfId="12087"/>
    <cellStyle name="표준 63 4 2 2 4" xfId="8539"/>
    <cellStyle name="표준 63 4 2 2 4 2" xfId="12934"/>
    <cellStyle name="표준 63 4 2 2 5" xfId="10737"/>
    <cellStyle name="표준 63 4 2 3" xfId="6567"/>
    <cellStyle name="표준 63 4 2 3 2" xfId="7242"/>
    <cellStyle name="표준 63 4 2 3 2 2" xfId="9439"/>
    <cellStyle name="표준 63 4 2 3 2 2 2" xfId="13834"/>
    <cellStyle name="표준 63 4 2 3 2 3" xfId="11637"/>
    <cellStyle name="표준 63 4 2 3 3" xfId="7917"/>
    <cellStyle name="표준 63 4 2 3 3 2" xfId="10114"/>
    <cellStyle name="표준 63 4 2 3 3 2 2" xfId="14509"/>
    <cellStyle name="표준 63 4 2 3 3 3" xfId="12312"/>
    <cellStyle name="표준 63 4 2 3 4" xfId="8764"/>
    <cellStyle name="표준 63 4 2 3 4 2" xfId="13159"/>
    <cellStyle name="표준 63 4 2 3 5" xfId="10962"/>
    <cellStyle name="표준 63 4 2 4" xfId="6792"/>
    <cellStyle name="표준 63 4 2 4 2" xfId="8989"/>
    <cellStyle name="표준 63 4 2 4 2 2" xfId="13384"/>
    <cellStyle name="표준 63 4 2 4 3" xfId="11187"/>
    <cellStyle name="표준 63 4 2 5" xfId="7467"/>
    <cellStyle name="표준 63 4 2 5 2" xfId="9664"/>
    <cellStyle name="표준 63 4 2 5 2 2" xfId="14059"/>
    <cellStyle name="표준 63 4 2 5 3" xfId="11862"/>
    <cellStyle name="표준 63 4 2 6" xfId="8314"/>
    <cellStyle name="표준 63 4 2 6 2" xfId="12709"/>
    <cellStyle name="표준 63 4 2 7" xfId="10512"/>
    <cellStyle name="표준 63 4 3" xfId="6189"/>
    <cellStyle name="표준 63 4 3 2" xfId="6416"/>
    <cellStyle name="표준 63 4 3 2 2" xfId="7092"/>
    <cellStyle name="표준 63 4 3 2 2 2" xfId="9289"/>
    <cellStyle name="표준 63 4 3 2 2 2 2" xfId="13684"/>
    <cellStyle name="표준 63 4 3 2 2 3" xfId="11487"/>
    <cellStyle name="표준 63 4 3 2 3" xfId="7767"/>
    <cellStyle name="표준 63 4 3 2 3 2" xfId="9964"/>
    <cellStyle name="표준 63 4 3 2 3 2 2" xfId="14359"/>
    <cellStyle name="표준 63 4 3 2 3 3" xfId="12162"/>
    <cellStyle name="표준 63 4 3 2 4" xfId="8614"/>
    <cellStyle name="표준 63 4 3 2 4 2" xfId="13009"/>
    <cellStyle name="표준 63 4 3 2 5" xfId="10812"/>
    <cellStyle name="표준 63 4 3 3" xfId="6642"/>
    <cellStyle name="표준 63 4 3 3 2" xfId="7317"/>
    <cellStyle name="표준 63 4 3 3 2 2" xfId="9514"/>
    <cellStyle name="표준 63 4 3 3 2 2 2" xfId="13909"/>
    <cellStyle name="표준 63 4 3 3 2 3" xfId="11712"/>
    <cellStyle name="표준 63 4 3 3 3" xfId="7992"/>
    <cellStyle name="표준 63 4 3 3 3 2" xfId="10189"/>
    <cellStyle name="표준 63 4 3 3 3 2 2" xfId="14584"/>
    <cellStyle name="표준 63 4 3 3 3 3" xfId="12387"/>
    <cellStyle name="표준 63 4 3 3 4" xfId="8839"/>
    <cellStyle name="표준 63 4 3 3 4 2" xfId="13234"/>
    <cellStyle name="표준 63 4 3 3 5" xfId="11037"/>
    <cellStyle name="표준 63 4 3 4" xfId="6867"/>
    <cellStyle name="표준 63 4 3 4 2" xfId="9064"/>
    <cellStyle name="표준 63 4 3 4 2 2" xfId="13459"/>
    <cellStyle name="표준 63 4 3 4 3" xfId="11262"/>
    <cellStyle name="표준 63 4 3 5" xfId="7542"/>
    <cellStyle name="표준 63 4 3 5 2" xfId="9739"/>
    <cellStyle name="표준 63 4 3 5 2 2" xfId="14134"/>
    <cellStyle name="표준 63 4 3 5 3" xfId="11937"/>
    <cellStyle name="표준 63 4 3 6" xfId="8389"/>
    <cellStyle name="표준 63 4 3 6 2" xfId="12784"/>
    <cellStyle name="표준 63 4 3 7" xfId="10587"/>
    <cellStyle name="표준 63 4 4" xfId="6266"/>
    <cellStyle name="표준 63 4 4 2" xfId="6942"/>
    <cellStyle name="표준 63 4 4 2 2" xfId="9139"/>
    <cellStyle name="표준 63 4 4 2 2 2" xfId="13534"/>
    <cellStyle name="표준 63 4 4 2 3" xfId="11337"/>
    <cellStyle name="표준 63 4 4 3" xfId="7617"/>
    <cellStyle name="표준 63 4 4 3 2" xfId="9814"/>
    <cellStyle name="표준 63 4 4 3 2 2" xfId="14209"/>
    <cellStyle name="표준 63 4 4 3 3" xfId="12012"/>
    <cellStyle name="표준 63 4 4 4" xfId="8464"/>
    <cellStyle name="표준 63 4 4 4 2" xfId="12859"/>
    <cellStyle name="표준 63 4 4 5" xfId="10662"/>
    <cellStyle name="표준 63 4 5" xfId="6492"/>
    <cellStyle name="표준 63 4 5 2" xfId="7167"/>
    <cellStyle name="표준 63 4 5 2 2" xfId="9364"/>
    <cellStyle name="표준 63 4 5 2 2 2" xfId="13759"/>
    <cellStyle name="표준 63 4 5 2 3" xfId="11562"/>
    <cellStyle name="표준 63 4 5 3" xfId="7842"/>
    <cellStyle name="표준 63 4 5 3 2" xfId="10039"/>
    <cellStyle name="표준 63 4 5 3 2 2" xfId="14434"/>
    <cellStyle name="표준 63 4 5 3 3" xfId="12237"/>
    <cellStyle name="표준 63 4 5 4" xfId="8689"/>
    <cellStyle name="표준 63 4 5 4 2" xfId="13084"/>
    <cellStyle name="표준 63 4 5 5" xfId="10887"/>
    <cellStyle name="표준 63 4 6" xfId="6717"/>
    <cellStyle name="표준 63 4 6 2" xfId="8914"/>
    <cellStyle name="표준 63 4 6 2 2" xfId="13309"/>
    <cellStyle name="표준 63 4 6 3" xfId="11112"/>
    <cellStyle name="표준 63 4 7" xfId="7392"/>
    <cellStyle name="표준 63 4 7 2" xfId="9589"/>
    <cellStyle name="표준 63 4 7 2 2" xfId="13984"/>
    <cellStyle name="표준 63 4 7 3" xfId="11787"/>
    <cellStyle name="표준 63 4 8" xfId="8239"/>
    <cellStyle name="표준 63 4 8 2" xfId="12634"/>
    <cellStyle name="표준 63 4 9" xfId="10437"/>
    <cellStyle name="표준 63 5" xfId="5952"/>
    <cellStyle name="표준 63 5 2" xfId="6081"/>
    <cellStyle name="표준 63 5 2 2" xfId="6342"/>
    <cellStyle name="표준 63 5 2 2 2" xfId="7018"/>
    <cellStyle name="표준 63 5 2 2 2 2" xfId="9215"/>
    <cellStyle name="표준 63 5 2 2 2 2 2" xfId="13610"/>
    <cellStyle name="표준 63 5 2 2 2 3" xfId="11413"/>
    <cellStyle name="표준 63 5 2 2 3" xfId="7693"/>
    <cellStyle name="표준 63 5 2 2 3 2" xfId="9890"/>
    <cellStyle name="표준 63 5 2 2 3 2 2" xfId="14285"/>
    <cellStyle name="표준 63 5 2 2 3 3" xfId="12088"/>
    <cellStyle name="표준 63 5 2 2 4" xfId="8540"/>
    <cellStyle name="표준 63 5 2 2 4 2" xfId="12935"/>
    <cellStyle name="표준 63 5 2 2 5" xfId="10738"/>
    <cellStyle name="표준 63 5 2 3" xfId="6568"/>
    <cellStyle name="표준 63 5 2 3 2" xfId="7243"/>
    <cellStyle name="표준 63 5 2 3 2 2" xfId="9440"/>
    <cellStyle name="표준 63 5 2 3 2 2 2" xfId="13835"/>
    <cellStyle name="표준 63 5 2 3 2 3" xfId="11638"/>
    <cellStyle name="표준 63 5 2 3 3" xfId="7918"/>
    <cellStyle name="표준 63 5 2 3 3 2" xfId="10115"/>
    <cellStyle name="표준 63 5 2 3 3 2 2" xfId="14510"/>
    <cellStyle name="표준 63 5 2 3 3 3" xfId="12313"/>
    <cellStyle name="표준 63 5 2 3 4" xfId="8765"/>
    <cellStyle name="표준 63 5 2 3 4 2" xfId="13160"/>
    <cellStyle name="표준 63 5 2 3 5" xfId="10963"/>
    <cellStyle name="표준 63 5 2 4" xfId="6793"/>
    <cellStyle name="표준 63 5 2 4 2" xfId="8990"/>
    <cellStyle name="표준 63 5 2 4 2 2" xfId="13385"/>
    <cellStyle name="표준 63 5 2 4 3" xfId="11188"/>
    <cellStyle name="표준 63 5 2 5" xfId="7468"/>
    <cellStyle name="표준 63 5 2 5 2" xfId="9665"/>
    <cellStyle name="표준 63 5 2 5 2 2" xfId="14060"/>
    <cellStyle name="표준 63 5 2 5 3" xfId="11863"/>
    <cellStyle name="표준 63 5 2 6" xfId="8315"/>
    <cellStyle name="표준 63 5 2 6 2" xfId="12710"/>
    <cellStyle name="표준 63 5 2 7" xfId="10513"/>
    <cellStyle name="표준 63 5 3" xfId="6190"/>
    <cellStyle name="표준 63 5 3 2" xfId="6417"/>
    <cellStyle name="표준 63 5 3 2 2" xfId="7093"/>
    <cellStyle name="표준 63 5 3 2 2 2" xfId="9290"/>
    <cellStyle name="표준 63 5 3 2 2 2 2" xfId="13685"/>
    <cellStyle name="표준 63 5 3 2 2 3" xfId="11488"/>
    <cellStyle name="표준 63 5 3 2 3" xfId="7768"/>
    <cellStyle name="표준 63 5 3 2 3 2" xfId="9965"/>
    <cellStyle name="표준 63 5 3 2 3 2 2" xfId="14360"/>
    <cellStyle name="표준 63 5 3 2 3 3" xfId="12163"/>
    <cellStyle name="표준 63 5 3 2 4" xfId="8615"/>
    <cellStyle name="표준 63 5 3 2 4 2" xfId="13010"/>
    <cellStyle name="표준 63 5 3 2 5" xfId="10813"/>
    <cellStyle name="표준 63 5 3 3" xfId="6643"/>
    <cellStyle name="표준 63 5 3 3 2" xfId="7318"/>
    <cellStyle name="표준 63 5 3 3 2 2" xfId="9515"/>
    <cellStyle name="표준 63 5 3 3 2 2 2" xfId="13910"/>
    <cellStyle name="표준 63 5 3 3 2 3" xfId="11713"/>
    <cellStyle name="표준 63 5 3 3 3" xfId="7993"/>
    <cellStyle name="표준 63 5 3 3 3 2" xfId="10190"/>
    <cellStyle name="표준 63 5 3 3 3 2 2" xfId="14585"/>
    <cellStyle name="표준 63 5 3 3 3 3" xfId="12388"/>
    <cellStyle name="표준 63 5 3 3 4" xfId="8840"/>
    <cellStyle name="표준 63 5 3 3 4 2" xfId="13235"/>
    <cellStyle name="표준 63 5 3 3 5" xfId="11038"/>
    <cellStyle name="표준 63 5 3 4" xfId="6868"/>
    <cellStyle name="표준 63 5 3 4 2" xfId="9065"/>
    <cellStyle name="표준 63 5 3 4 2 2" xfId="13460"/>
    <cellStyle name="표준 63 5 3 4 3" xfId="11263"/>
    <cellStyle name="표준 63 5 3 5" xfId="7543"/>
    <cellStyle name="표준 63 5 3 5 2" xfId="9740"/>
    <cellStyle name="표준 63 5 3 5 2 2" xfId="14135"/>
    <cellStyle name="표준 63 5 3 5 3" xfId="11938"/>
    <cellStyle name="표준 63 5 3 6" xfId="8390"/>
    <cellStyle name="표준 63 5 3 6 2" xfId="12785"/>
    <cellStyle name="표준 63 5 3 7" xfId="10588"/>
    <cellStyle name="표준 63 5 4" xfId="6267"/>
    <cellStyle name="표준 63 5 4 2" xfId="6943"/>
    <cellStyle name="표준 63 5 4 2 2" xfId="9140"/>
    <cellStyle name="표준 63 5 4 2 2 2" xfId="13535"/>
    <cellStyle name="표준 63 5 4 2 3" xfId="11338"/>
    <cellStyle name="표준 63 5 4 3" xfId="7618"/>
    <cellStyle name="표준 63 5 4 3 2" xfId="9815"/>
    <cellStyle name="표준 63 5 4 3 2 2" xfId="14210"/>
    <cellStyle name="표준 63 5 4 3 3" xfId="12013"/>
    <cellStyle name="표준 63 5 4 4" xfId="8465"/>
    <cellStyle name="표준 63 5 4 4 2" xfId="12860"/>
    <cellStyle name="표준 63 5 4 5" xfId="10663"/>
    <cellStyle name="표준 63 5 5" xfId="6493"/>
    <cellStyle name="표준 63 5 5 2" xfId="7168"/>
    <cellStyle name="표준 63 5 5 2 2" xfId="9365"/>
    <cellStyle name="표준 63 5 5 2 2 2" xfId="13760"/>
    <cellStyle name="표준 63 5 5 2 3" xfId="11563"/>
    <cellStyle name="표준 63 5 5 3" xfId="7843"/>
    <cellStyle name="표준 63 5 5 3 2" xfId="10040"/>
    <cellStyle name="표준 63 5 5 3 2 2" xfId="14435"/>
    <cellStyle name="표준 63 5 5 3 3" xfId="12238"/>
    <cellStyle name="표준 63 5 5 4" xfId="8690"/>
    <cellStyle name="표준 63 5 5 4 2" xfId="13085"/>
    <cellStyle name="표준 63 5 5 5" xfId="10888"/>
    <cellStyle name="표준 63 5 6" xfId="6718"/>
    <cellStyle name="표준 63 5 6 2" xfId="8915"/>
    <cellStyle name="표준 63 5 6 2 2" xfId="13310"/>
    <cellStyle name="표준 63 5 6 3" xfId="11113"/>
    <cellStyle name="표준 63 5 7" xfId="7393"/>
    <cellStyle name="표준 63 5 7 2" xfId="9590"/>
    <cellStyle name="표준 63 5 7 2 2" xfId="13985"/>
    <cellStyle name="표준 63 5 7 3" xfId="11788"/>
    <cellStyle name="표준 63 5 8" xfId="8240"/>
    <cellStyle name="표준 63 5 8 2" xfId="12635"/>
    <cellStyle name="표준 63 5 9" xfId="10438"/>
    <cellStyle name="표준 63 6" xfId="5953"/>
    <cellStyle name="표준 63 6 2" xfId="6082"/>
    <cellStyle name="표준 63 6 2 2" xfId="6343"/>
    <cellStyle name="표준 63 6 2 2 2" xfId="7019"/>
    <cellStyle name="표준 63 6 2 2 2 2" xfId="9216"/>
    <cellStyle name="표준 63 6 2 2 2 2 2" xfId="13611"/>
    <cellStyle name="표준 63 6 2 2 2 3" xfId="11414"/>
    <cellStyle name="표준 63 6 2 2 3" xfId="7694"/>
    <cellStyle name="표준 63 6 2 2 3 2" xfId="9891"/>
    <cellStyle name="표준 63 6 2 2 3 2 2" xfId="14286"/>
    <cellStyle name="표준 63 6 2 2 3 3" xfId="12089"/>
    <cellStyle name="표준 63 6 2 2 4" xfId="8541"/>
    <cellStyle name="표준 63 6 2 2 4 2" xfId="12936"/>
    <cellStyle name="표준 63 6 2 2 5" xfId="10739"/>
    <cellStyle name="표준 63 6 2 3" xfId="6569"/>
    <cellStyle name="표준 63 6 2 3 2" xfId="7244"/>
    <cellStyle name="표준 63 6 2 3 2 2" xfId="9441"/>
    <cellStyle name="표준 63 6 2 3 2 2 2" xfId="13836"/>
    <cellStyle name="표준 63 6 2 3 2 3" xfId="11639"/>
    <cellStyle name="표준 63 6 2 3 3" xfId="7919"/>
    <cellStyle name="표준 63 6 2 3 3 2" xfId="10116"/>
    <cellStyle name="표준 63 6 2 3 3 2 2" xfId="14511"/>
    <cellStyle name="표준 63 6 2 3 3 3" xfId="12314"/>
    <cellStyle name="표준 63 6 2 3 4" xfId="8766"/>
    <cellStyle name="표준 63 6 2 3 4 2" xfId="13161"/>
    <cellStyle name="표준 63 6 2 3 5" xfId="10964"/>
    <cellStyle name="표준 63 6 2 4" xfId="6794"/>
    <cellStyle name="표준 63 6 2 4 2" xfId="8991"/>
    <cellStyle name="표준 63 6 2 4 2 2" xfId="13386"/>
    <cellStyle name="표준 63 6 2 4 3" xfId="11189"/>
    <cellStyle name="표준 63 6 2 5" xfId="7469"/>
    <cellStyle name="표준 63 6 2 5 2" xfId="9666"/>
    <cellStyle name="표준 63 6 2 5 2 2" xfId="14061"/>
    <cellStyle name="표준 63 6 2 5 3" xfId="11864"/>
    <cellStyle name="표준 63 6 2 6" xfId="8316"/>
    <cellStyle name="표준 63 6 2 6 2" xfId="12711"/>
    <cellStyle name="표준 63 6 2 7" xfId="10514"/>
    <cellStyle name="표준 63 6 3" xfId="6191"/>
    <cellStyle name="표준 63 6 3 2" xfId="6418"/>
    <cellStyle name="표준 63 6 3 2 2" xfId="7094"/>
    <cellStyle name="표준 63 6 3 2 2 2" xfId="9291"/>
    <cellStyle name="표준 63 6 3 2 2 2 2" xfId="13686"/>
    <cellStyle name="표준 63 6 3 2 2 3" xfId="11489"/>
    <cellStyle name="표준 63 6 3 2 3" xfId="7769"/>
    <cellStyle name="표준 63 6 3 2 3 2" xfId="9966"/>
    <cellStyle name="표준 63 6 3 2 3 2 2" xfId="14361"/>
    <cellStyle name="표준 63 6 3 2 3 3" xfId="12164"/>
    <cellStyle name="표준 63 6 3 2 4" xfId="8616"/>
    <cellStyle name="표준 63 6 3 2 4 2" xfId="13011"/>
    <cellStyle name="표준 63 6 3 2 5" xfId="10814"/>
    <cellStyle name="표준 63 6 3 3" xfId="6644"/>
    <cellStyle name="표준 63 6 3 3 2" xfId="7319"/>
    <cellStyle name="표준 63 6 3 3 2 2" xfId="9516"/>
    <cellStyle name="표준 63 6 3 3 2 2 2" xfId="13911"/>
    <cellStyle name="표준 63 6 3 3 2 3" xfId="11714"/>
    <cellStyle name="표준 63 6 3 3 3" xfId="7994"/>
    <cellStyle name="표준 63 6 3 3 3 2" xfId="10191"/>
    <cellStyle name="표준 63 6 3 3 3 2 2" xfId="14586"/>
    <cellStyle name="표준 63 6 3 3 3 3" xfId="12389"/>
    <cellStyle name="표준 63 6 3 3 4" xfId="8841"/>
    <cellStyle name="표준 63 6 3 3 4 2" xfId="13236"/>
    <cellStyle name="표준 63 6 3 3 5" xfId="11039"/>
    <cellStyle name="표준 63 6 3 4" xfId="6869"/>
    <cellStyle name="표준 63 6 3 4 2" xfId="9066"/>
    <cellStyle name="표준 63 6 3 4 2 2" xfId="13461"/>
    <cellStyle name="표준 63 6 3 4 3" xfId="11264"/>
    <cellStyle name="표준 63 6 3 5" xfId="7544"/>
    <cellStyle name="표준 63 6 3 5 2" xfId="9741"/>
    <cellStyle name="표준 63 6 3 5 2 2" xfId="14136"/>
    <cellStyle name="표준 63 6 3 5 3" xfId="11939"/>
    <cellStyle name="표준 63 6 3 6" xfId="8391"/>
    <cellStyle name="표준 63 6 3 6 2" xfId="12786"/>
    <cellStyle name="표준 63 6 3 7" xfId="10589"/>
    <cellStyle name="표준 63 6 4" xfId="6268"/>
    <cellStyle name="표준 63 6 4 2" xfId="6944"/>
    <cellStyle name="표준 63 6 4 2 2" xfId="9141"/>
    <cellStyle name="표준 63 6 4 2 2 2" xfId="13536"/>
    <cellStyle name="표준 63 6 4 2 3" xfId="11339"/>
    <cellStyle name="표준 63 6 4 3" xfId="7619"/>
    <cellStyle name="표준 63 6 4 3 2" xfId="9816"/>
    <cellStyle name="표준 63 6 4 3 2 2" xfId="14211"/>
    <cellStyle name="표준 63 6 4 3 3" xfId="12014"/>
    <cellStyle name="표준 63 6 4 4" xfId="8466"/>
    <cellStyle name="표준 63 6 4 4 2" xfId="12861"/>
    <cellStyle name="표준 63 6 4 5" xfId="10664"/>
    <cellStyle name="표준 63 6 5" xfId="6494"/>
    <cellStyle name="표준 63 6 5 2" xfId="7169"/>
    <cellStyle name="표준 63 6 5 2 2" xfId="9366"/>
    <cellStyle name="표준 63 6 5 2 2 2" xfId="13761"/>
    <cellStyle name="표준 63 6 5 2 3" xfId="11564"/>
    <cellStyle name="표준 63 6 5 3" xfId="7844"/>
    <cellStyle name="표준 63 6 5 3 2" xfId="10041"/>
    <cellStyle name="표준 63 6 5 3 2 2" xfId="14436"/>
    <cellStyle name="표준 63 6 5 3 3" xfId="12239"/>
    <cellStyle name="표준 63 6 5 4" xfId="8691"/>
    <cellStyle name="표준 63 6 5 4 2" xfId="13086"/>
    <cellStyle name="표준 63 6 5 5" xfId="10889"/>
    <cellStyle name="표준 63 6 6" xfId="6719"/>
    <cellStyle name="표준 63 6 6 2" xfId="8916"/>
    <cellStyle name="표준 63 6 6 2 2" xfId="13311"/>
    <cellStyle name="표준 63 6 6 3" xfId="11114"/>
    <cellStyle name="표준 63 6 7" xfId="7394"/>
    <cellStyle name="표준 63 6 7 2" xfId="9591"/>
    <cellStyle name="표준 63 6 7 2 2" xfId="13986"/>
    <cellStyle name="표준 63 6 7 3" xfId="11789"/>
    <cellStyle name="표준 63 6 8" xfId="8241"/>
    <cellStyle name="표준 63 6 8 2" xfId="12636"/>
    <cellStyle name="표준 63 6 9" xfId="10439"/>
    <cellStyle name="표준 63 7" xfId="5954"/>
    <cellStyle name="표준 63 7 2" xfId="6083"/>
    <cellStyle name="표준 63 7 2 2" xfId="6344"/>
    <cellStyle name="표준 63 7 2 2 2" xfId="7020"/>
    <cellStyle name="표준 63 7 2 2 2 2" xfId="9217"/>
    <cellStyle name="표준 63 7 2 2 2 2 2" xfId="13612"/>
    <cellStyle name="표준 63 7 2 2 2 3" xfId="11415"/>
    <cellStyle name="표준 63 7 2 2 3" xfId="7695"/>
    <cellStyle name="표준 63 7 2 2 3 2" xfId="9892"/>
    <cellStyle name="표준 63 7 2 2 3 2 2" xfId="14287"/>
    <cellStyle name="표준 63 7 2 2 3 3" xfId="12090"/>
    <cellStyle name="표준 63 7 2 2 4" xfId="8542"/>
    <cellStyle name="표준 63 7 2 2 4 2" xfId="12937"/>
    <cellStyle name="표준 63 7 2 2 5" xfId="10740"/>
    <cellStyle name="표준 63 7 2 3" xfId="6570"/>
    <cellStyle name="표준 63 7 2 3 2" xfId="7245"/>
    <cellStyle name="표준 63 7 2 3 2 2" xfId="9442"/>
    <cellStyle name="표준 63 7 2 3 2 2 2" xfId="13837"/>
    <cellStyle name="표준 63 7 2 3 2 3" xfId="11640"/>
    <cellStyle name="표준 63 7 2 3 3" xfId="7920"/>
    <cellStyle name="표준 63 7 2 3 3 2" xfId="10117"/>
    <cellStyle name="표준 63 7 2 3 3 2 2" xfId="14512"/>
    <cellStyle name="표준 63 7 2 3 3 3" xfId="12315"/>
    <cellStyle name="표준 63 7 2 3 4" xfId="8767"/>
    <cellStyle name="표준 63 7 2 3 4 2" xfId="13162"/>
    <cellStyle name="표준 63 7 2 3 5" xfId="10965"/>
    <cellStyle name="표준 63 7 2 4" xfId="6795"/>
    <cellStyle name="표준 63 7 2 4 2" xfId="8992"/>
    <cellStyle name="표준 63 7 2 4 2 2" xfId="13387"/>
    <cellStyle name="표준 63 7 2 4 3" xfId="11190"/>
    <cellStyle name="표준 63 7 2 5" xfId="7470"/>
    <cellStyle name="표준 63 7 2 5 2" xfId="9667"/>
    <cellStyle name="표준 63 7 2 5 2 2" xfId="14062"/>
    <cellStyle name="표준 63 7 2 5 3" xfId="11865"/>
    <cellStyle name="표준 63 7 2 6" xfId="8317"/>
    <cellStyle name="표준 63 7 2 6 2" xfId="12712"/>
    <cellStyle name="표준 63 7 2 7" xfId="10515"/>
    <cellStyle name="표준 63 7 3" xfId="6192"/>
    <cellStyle name="표준 63 7 3 2" xfId="6419"/>
    <cellStyle name="표준 63 7 3 2 2" xfId="7095"/>
    <cellStyle name="표준 63 7 3 2 2 2" xfId="9292"/>
    <cellStyle name="표준 63 7 3 2 2 2 2" xfId="13687"/>
    <cellStyle name="표준 63 7 3 2 2 3" xfId="11490"/>
    <cellStyle name="표준 63 7 3 2 3" xfId="7770"/>
    <cellStyle name="표준 63 7 3 2 3 2" xfId="9967"/>
    <cellStyle name="표준 63 7 3 2 3 2 2" xfId="14362"/>
    <cellStyle name="표준 63 7 3 2 3 3" xfId="12165"/>
    <cellStyle name="표준 63 7 3 2 4" xfId="8617"/>
    <cellStyle name="표준 63 7 3 2 4 2" xfId="13012"/>
    <cellStyle name="표준 63 7 3 2 5" xfId="10815"/>
    <cellStyle name="표준 63 7 3 3" xfId="6645"/>
    <cellStyle name="표준 63 7 3 3 2" xfId="7320"/>
    <cellStyle name="표준 63 7 3 3 2 2" xfId="9517"/>
    <cellStyle name="표준 63 7 3 3 2 2 2" xfId="13912"/>
    <cellStyle name="표준 63 7 3 3 2 3" xfId="11715"/>
    <cellStyle name="표준 63 7 3 3 3" xfId="7995"/>
    <cellStyle name="표준 63 7 3 3 3 2" xfId="10192"/>
    <cellStyle name="표준 63 7 3 3 3 2 2" xfId="14587"/>
    <cellStyle name="표준 63 7 3 3 3 3" xfId="12390"/>
    <cellStyle name="표준 63 7 3 3 4" xfId="8842"/>
    <cellStyle name="표준 63 7 3 3 4 2" xfId="13237"/>
    <cellStyle name="표준 63 7 3 3 5" xfId="11040"/>
    <cellStyle name="표준 63 7 3 4" xfId="6870"/>
    <cellStyle name="표준 63 7 3 4 2" xfId="9067"/>
    <cellStyle name="표준 63 7 3 4 2 2" xfId="13462"/>
    <cellStyle name="표준 63 7 3 4 3" xfId="11265"/>
    <cellStyle name="표준 63 7 3 5" xfId="7545"/>
    <cellStyle name="표준 63 7 3 5 2" xfId="9742"/>
    <cellStyle name="표준 63 7 3 5 2 2" xfId="14137"/>
    <cellStyle name="표준 63 7 3 5 3" xfId="11940"/>
    <cellStyle name="표준 63 7 3 6" xfId="8392"/>
    <cellStyle name="표준 63 7 3 6 2" xfId="12787"/>
    <cellStyle name="표준 63 7 3 7" xfId="10590"/>
    <cellStyle name="표준 63 7 4" xfId="6269"/>
    <cellStyle name="표준 63 7 4 2" xfId="6945"/>
    <cellStyle name="표준 63 7 4 2 2" xfId="9142"/>
    <cellStyle name="표준 63 7 4 2 2 2" xfId="13537"/>
    <cellStyle name="표준 63 7 4 2 3" xfId="11340"/>
    <cellStyle name="표준 63 7 4 3" xfId="7620"/>
    <cellStyle name="표준 63 7 4 3 2" xfId="9817"/>
    <cellStyle name="표준 63 7 4 3 2 2" xfId="14212"/>
    <cellStyle name="표준 63 7 4 3 3" xfId="12015"/>
    <cellStyle name="표준 63 7 4 4" xfId="8467"/>
    <cellStyle name="표준 63 7 4 4 2" xfId="12862"/>
    <cellStyle name="표준 63 7 4 5" xfId="10665"/>
    <cellStyle name="표준 63 7 5" xfId="6495"/>
    <cellStyle name="표준 63 7 5 2" xfId="7170"/>
    <cellStyle name="표준 63 7 5 2 2" xfId="9367"/>
    <cellStyle name="표준 63 7 5 2 2 2" xfId="13762"/>
    <cellStyle name="표준 63 7 5 2 3" xfId="11565"/>
    <cellStyle name="표준 63 7 5 3" xfId="7845"/>
    <cellStyle name="표준 63 7 5 3 2" xfId="10042"/>
    <cellStyle name="표준 63 7 5 3 2 2" xfId="14437"/>
    <cellStyle name="표준 63 7 5 3 3" xfId="12240"/>
    <cellStyle name="표준 63 7 5 4" xfId="8692"/>
    <cellStyle name="표준 63 7 5 4 2" xfId="13087"/>
    <cellStyle name="표준 63 7 5 5" xfId="10890"/>
    <cellStyle name="표준 63 7 6" xfId="6720"/>
    <cellStyle name="표준 63 7 6 2" xfId="8917"/>
    <cellStyle name="표준 63 7 6 2 2" xfId="13312"/>
    <cellStyle name="표준 63 7 6 3" xfId="11115"/>
    <cellStyle name="표준 63 7 7" xfId="7395"/>
    <cellStyle name="표준 63 7 7 2" xfId="9592"/>
    <cellStyle name="표준 63 7 7 2 2" xfId="13987"/>
    <cellStyle name="표준 63 7 7 3" xfId="11790"/>
    <cellStyle name="표준 63 7 8" xfId="8242"/>
    <cellStyle name="표준 63 7 8 2" xfId="12637"/>
    <cellStyle name="표준 63 7 9" xfId="10440"/>
    <cellStyle name="표준 63 8" xfId="5955"/>
    <cellStyle name="표준 63 8 2" xfId="6084"/>
    <cellStyle name="표준 63 8 2 2" xfId="6345"/>
    <cellStyle name="표준 63 8 2 2 2" xfId="7021"/>
    <cellStyle name="표준 63 8 2 2 2 2" xfId="9218"/>
    <cellStyle name="표준 63 8 2 2 2 2 2" xfId="13613"/>
    <cellStyle name="표준 63 8 2 2 2 3" xfId="11416"/>
    <cellStyle name="표준 63 8 2 2 3" xfId="7696"/>
    <cellStyle name="표준 63 8 2 2 3 2" xfId="9893"/>
    <cellStyle name="표준 63 8 2 2 3 2 2" xfId="14288"/>
    <cellStyle name="표준 63 8 2 2 3 3" xfId="12091"/>
    <cellStyle name="표준 63 8 2 2 4" xfId="8543"/>
    <cellStyle name="표준 63 8 2 2 4 2" xfId="12938"/>
    <cellStyle name="표준 63 8 2 2 5" xfId="10741"/>
    <cellStyle name="표준 63 8 2 3" xfId="6571"/>
    <cellStyle name="표준 63 8 2 3 2" xfId="7246"/>
    <cellStyle name="표준 63 8 2 3 2 2" xfId="9443"/>
    <cellStyle name="표준 63 8 2 3 2 2 2" xfId="13838"/>
    <cellStyle name="표준 63 8 2 3 2 3" xfId="11641"/>
    <cellStyle name="표준 63 8 2 3 3" xfId="7921"/>
    <cellStyle name="표준 63 8 2 3 3 2" xfId="10118"/>
    <cellStyle name="표준 63 8 2 3 3 2 2" xfId="14513"/>
    <cellStyle name="표준 63 8 2 3 3 3" xfId="12316"/>
    <cellStyle name="표준 63 8 2 3 4" xfId="8768"/>
    <cellStyle name="표준 63 8 2 3 4 2" xfId="13163"/>
    <cellStyle name="표준 63 8 2 3 5" xfId="10966"/>
    <cellStyle name="표준 63 8 2 4" xfId="6796"/>
    <cellStyle name="표준 63 8 2 4 2" xfId="8993"/>
    <cellStyle name="표준 63 8 2 4 2 2" xfId="13388"/>
    <cellStyle name="표준 63 8 2 4 3" xfId="11191"/>
    <cellStyle name="표준 63 8 2 5" xfId="7471"/>
    <cellStyle name="표준 63 8 2 5 2" xfId="9668"/>
    <cellStyle name="표준 63 8 2 5 2 2" xfId="14063"/>
    <cellStyle name="표준 63 8 2 5 3" xfId="11866"/>
    <cellStyle name="표준 63 8 2 6" xfId="8318"/>
    <cellStyle name="표준 63 8 2 6 2" xfId="12713"/>
    <cellStyle name="표준 63 8 2 7" xfId="10516"/>
    <cellStyle name="표준 63 8 3" xfId="6193"/>
    <cellStyle name="표준 63 8 3 2" xfId="6420"/>
    <cellStyle name="표준 63 8 3 2 2" xfId="7096"/>
    <cellStyle name="표준 63 8 3 2 2 2" xfId="9293"/>
    <cellStyle name="표준 63 8 3 2 2 2 2" xfId="13688"/>
    <cellStyle name="표준 63 8 3 2 2 3" xfId="11491"/>
    <cellStyle name="표준 63 8 3 2 3" xfId="7771"/>
    <cellStyle name="표준 63 8 3 2 3 2" xfId="9968"/>
    <cellStyle name="표준 63 8 3 2 3 2 2" xfId="14363"/>
    <cellStyle name="표준 63 8 3 2 3 3" xfId="12166"/>
    <cellStyle name="표준 63 8 3 2 4" xfId="8618"/>
    <cellStyle name="표준 63 8 3 2 4 2" xfId="13013"/>
    <cellStyle name="표준 63 8 3 2 5" xfId="10816"/>
    <cellStyle name="표준 63 8 3 3" xfId="6646"/>
    <cellStyle name="표준 63 8 3 3 2" xfId="7321"/>
    <cellStyle name="표준 63 8 3 3 2 2" xfId="9518"/>
    <cellStyle name="표준 63 8 3 3 2 2 2" xfId="13913"/>
    <cellStyle name="표준 63 8 3 3 2 3" xfId="11716"/>
    <cellStyle name="표준 63 8 3 3 3" xfId="7996"/>
    <cellStyle name="표준 63 8 3 3 3 2" xfId="10193"/>
    <cellStyle name="표준 63 8 3 3 3 2 2" xfId="14588"/>
    <cellStyle name="표준 63 8 3 3 3 3" xfId="12391"/>
    <cellStyle name="표준 63 8 3 3 4" xfId="8843"/>
    <cellStyle name="표준 63 8 3 3 4 2" xfId="13238"/>
    <cellStyle name="표준 63 8 3 3 5" xfId="11041"/>
    <cellStyle name="표준 63 8 3 4" xfId="6871"/>
    <cellStyle name="표준 63 8 3 4 2" xfId="9068"/>
    <cellStyle name="표준 63 8 3 4 2 2" xfId="13463"/>
    <cellStyle name="표준 63 8 3 4 3" xfId="11266"/>
    <cellStyle name="표준 63 8 3 5" xfId="7546"/>
    <cellStyle name="표준 63 8 3 5 2" xfId="9743"/>
    <cellStyle name="표준 63 8 3 5 2 2" xfId="14138"/>
    <cellStyle name="표준 63 8 3 5 3" xfId="11941"/>
    <cellStyle name="표준 63 8 3 6" xfId="8393"/>
    <cellStyle name="표준 63 8 3 6 2" xfId="12788"/>
    <cellStyle name="표준 63 8 3 7" xfId="10591"/>
    <cellStyle name="표준 63 8 4" xfId="6270"/>
    <cellStyle name="표준 63 8 4 2" xfId="6946"/>
    <cellStyle name="표준 63 8 4 2 2" xfId="9143"/>
    <cellStyle name="표준 63 8 4 2 2 2" xfId="13538"/>
    <cellStyle name="표준 63 8 4 2 3" xfId="11341"/>
    <cellStyle name="표준 63 8 4 3" xfId="7621"/>
    <cellStyle name="표준 63 8 4 3 2" xfId="9818"/>
    <cellStyle name="표준 63 8 4 3 2 2" xfId="14213"/>
    <cellStyle name="표준 63 8 4 3 3" xfId="12016"/>
    <cellStyle name="표준 63 8 4 4" xfId="8468"/>
    <cellStyle name="표준 63 8 4 4 2" xfId="12863"/>
    <cellStyle name="표준 63 8 4 5" xfId="10666"/>
    <cellStyle name="표준 63 8 5" xfId="6496"/>
    <cellStyle name="표준 63 8 5 2" xfId="7171"/>
    <cellStyle name="표준 63 8 5 2 2" xfId="9368"/>
    <cellStyle name="표준 63 8 5 2 2 2" xfId="13763"/>
    <cellStyle name="표준 63 8 5 2 3" xfId="11566"/>
    <cellStyle name="표준 63 8 5 3" xfId="7846"/>
    <cellStyle name="표준 63 8 5 3 2" xfId="10043"/>
    <cellStyle name="표준 63 8 5 3 2 2" xfId="14438"/>
    <cellStyle name="표준 63 8 5 3 3" xfId="12241"/>
    <cellStyle name="표준 63 8 5 4" xfId="8693"/>
    <cellStyle name="표준 63 8 5 4 2" xfId="13088"/>
    <cellStyle name="표준 63 8 5 5" xfId="10891"/>
    <cellStyle name="표준 63 8 6" xfId="6721"/>
    <cellStyle name="표준 63 8 6 2" xfId="8918"/>
    <cellStyle name="표준 63 8 6 2 2" xfId="13313"/>
    <cellStyle name="표준 63 8 6 3" xfId="11116"/>
    <cellStyle name="표준 63 8 7" xfId="7396"/>
    <cellStyle name="표준 63 8 7 2" xfId="9593"/>
    <cellStyle name="표준 63 8 7 2 2" xfId="13988"/>
    <cellStyle name="표준 63 8 7 3" xfId="11791"/>
    <cellStyle name="표준 63 8 8" xfId="8243"/>
    <cellStyle name="표준 63 8 8 2" xfId="12638"/>
    <cellStyle name="표준 63 8 9" xfId="10441"/>
    <cellStyle name="표준 63 9" xfId="5956"/>
    <cellStyle name="표준 63 9 2" xfId="6085"/>
    <cellStyle name="표준 63 9 2 2" xfId="6346"/>
    <cellStyle name="표준 63 9 2 2 2" xfId="7022"/>
    <cellStyle name="표준 63 9 2 2 2 2" xfId="9219"/>
    <cellStyle name="표준 63 9 2 2 2 2 2" xfId="13614"/>
    <cellStyle name="표준 63 9 2 2 2 3" xfId="11417"/>
    <cellStyle name="표준 63 9 2 2 3" xfId="7697"/>
    <cellStyle name="표준 63 9 2 2 3 2" xfId="9894"/>
    <cellStyle name="표준 63 9 2 2 3 2 2" xfId="14289"/>
    <cellStyle name="표준 63 9 2 2 3 3" xfId="12092"/>
    <cellStyle name="표준 63 9 2 2 4" xfId="8544"/>
    <cellStyle name="표준 63 9 2 2 4 2" xfId="12939"/>
    <cellStyle name="표준 63 9 2 2 5" xfId="10742"/>
    <cellStyle name="표준 63 9 2 3" xfId="6572"/>
    <cellStyle name="표준 63 9 2 3 2" xfId="7247"/>
    <cellStyle name="표준 63 9 2 3 2 2" xfId="9444"/>
    <cellStyle name="표준 63 9 2 3 2 2 2" xfId="13839"/>
    <cellStyle name="표준 63 9 2 3 2 3" xfId="11642"/>
    <cellStyle name="표준 63 9 2 3 3" xfId="7922"/>
    <cellStyle name="표준 63 9 2 3 3 2" xfId="10119"/>
    <cellStyle name="표준 63 9 2 3 3 2 2" xfId="14514"/>
    <cellStyle name="표준 63 9 2 3 3 3" xfId="12317"/>
    <cellStyle name="표준 63 9 2 3 4" xfId="8769"/>
    <cellStyle name="표준 63 9 2 3 4 2" xfId="13164"/>
    <cellStyle name="표준 63 9 2 3 5" xfId="10967"/>
    <cellStyle name="표준 63 9 2 4" xfId="6797"/>
    <cellStyle name="표준 63 9 2 4 2" xfId="8994"/>
    <cellStyle name="표준 63 9 2 4 2 2" xfId="13389"/>
    <cellStyle name="표준 63 9 2 4 3" xfId="11192"/>
    <cellStyle name="표준 63 9 2 5" xfId="7472"/>
    <cellStyle name="표준 63 9 2 5 2" xfId="9669"/>
    <cellStyle name="표준 63 9 2 5 2 2" xfId="14064"/>
    <cellStyle name="표준 63 9 2 5 3" xfId="11867"/>
    <cellStyle name="표준 63 9 2 6" xfId="8319"/>
    <cellStyle name="표준 63 9 2 6 2" xfId="12714"/>
    <cellStyle name="표준 63 9 2 7" xfId="10517"/>
    <cellStyle name="표준 63 9 3" xfId="6194"/>
    <cellStyle name="표준 63 9 3 2" xfId="6421"/>
    <cellStyle name="표준 63 9 3 2 2" xfId="7097"/>
    <cellStyle name="표준 63 9 3 2 2 2" xfId="9294"/>
    <cellStyle name="표준 63 9 3 2 2 2 2" xfId="13689"/>
    <cellStyle name="표준 63 9 3 2 2 3" xfId="11492"/>
    <cellStyle name="표준 63 9 3 2 3" xfId="7772"/>
    <cellStyle name="표준 63 9 3 2 3 2" xfId="9969"/>
    <cellStyle name="표준 63 9 3 2 3 2 2" xfId="14364"/>
    <cellStyle name="표준 63 9 3 2 3 3" xfId="12167"/>
    <cellStyle name="표준 63 9 3 2 4" xfId="8619"/>
    <cellStyle name="표준 63 9 3 2 4 2" xfId="13014"/>
    <cellStyle name="표준 63 9 3 2 5" xfId="10817"/>
    <cellStyle name="표준 63 9 3 3" xfId="6647"/>
    <cellStyle name="표준 63 9 3 3 2" xfId="7322"/>
    <cellStyle name="표준 63 9 3 3 2 2" xfId="9519"/>
    <cellStyle name="표준 63 9 3 3 2 2 2" xfId="13914"/>
    <cellStyle name="표준 63 9 3 3 2 3" xfId="11717"/>
    <cellStyle name="표준 63 9 3 3 3" xfId="7997"/>
    <cellStyle name="표준 63 9 3 3 3 2" xfId="10194"/>
    <cellStyle name="표준 63 9 3 3 3 2 2" xfId="14589"/>
    <cellStyle name="표준 63 9 3 3 3 3" xfId="12392"/>
    <cellStyle name="표준 63 9 3 3 4" xfId="8844"/>
    <cellStyle name="표준 63 9 3 3 4 2" xfId="13239"/>
    <cellStyle name="표준 63 9 3 3 5" xfId="11042"/>
    <cellStyle name="표준 63 9 3 4" xfId="6872"/>
    <cellStyle name="표준 63 9 3 4 2" xfId="9069"/>
    <cellStyle name="표준 63 9 3 4 2 2" xfId="13464"/>
    <cellStyle name="표준 63 9 3 4 3" xfId="11267"/>
    <cellStyle name="표준 63 9 3 5" xfId="7547"/>
    <cellStyle name="표준 63 9 3 5 2" xfId="9744"/>
    <cellStyle name="표준 63 9 3 5 2 2" xfId="14139"/>
    <cellStyle name="표준 63 9 3 5 3" xfId="11942"/>
    <cellStyle name="표준 63 9 3 6" xfId="8394"/>
    <cellStyle name="표준 63 9 3 6 2" xfId="12789"/>
    <cellStyle name="표준 63 9 3 7" xfId="10592"/>
    <cellStyle name="표준 63 9 4" xfId="6271"/>
    <cellStyle name="표준 63 9 4 2" xfId="6947"/>
    <cellStyle name="표준 63 9 4 2 2" xfId="9144"/>
    <cellStyle name="표준 63 9 4 2 2 2" xfId="13539"/>
    <cellStyle name="표준 63 9 4 2 3" xfId="11342"/>
    <cellStyle name="표준 63 9 4 3" xfId="7622"/>
    <cellStyle name="표준 63 9 4 3 2" xfId="9819"/>
    <cellStyle name="표준 63 9 4 3 2 2" xfId="14214"/>
    <cellStyle name="표준 63 9 4 3 3" xfId="12017"/>
    <cellStyle name="표준 63 9 4 4" xfId="8469"/>
    <cellStyle name="표준 63 9 4 4 2" xfId="12864"/>
    <cellStyle name="표준 63 9 4 5" xfId="10667"/>
    <cellStyle name="표준 63 9 5" xfId="6497"/>
    <cellStyle name="표준 63 9 5 2" xfId="7172"/>
    <cellStyle name="표준 63 9 5 2 2" xfId="9369"/>
    <cellStyle name="표준 63 9 5 2 2 2" xfId="13764"/>
    <cellStyle name="표준 63 9 5 2 3" xfId="11567"/>
    <cellStyle name="표준 63 9 5 3" xfId="7847"/>
    <cellStyle name="표준 63 9 5 3 2" xfId="10044"/>
    <cellStyle name="표준 63 9 5 3 2 2" xfId="14439"/>
    <cellStyle name="표준 63 9 5 3 3" xfId="12242"/>
    <cellStyle name="표준 63 9 5 4" xfId="8694"/>
    <cellStyle name="표준 63 9 5 4 2" xfId="13089"/>
    <cellStyle name="표준 63 9 5 5" xfId="10892"/>
    <cellStyle name="표준 63 9 6" xfId="6722"/>
    <cellStyle name="표준 63 9 6 2" xfId="8919"/>
    <cellStyle name="표준 63 9 6 2 2" xfId="13314"/>
    <cellStyle name="표준 63 9 6 3" xfId="11117"/>
    <cellStyle name="표준 63 9 7" xfId="7397"/>
    <cellStyle name="표준 63 9 7 2" xfId="9594"/>
    <cellStyle name="표준 63 9 7 2 2" xfId="13989"/>
    <cellStyle name="표준 63 9 7 3" xfId="11792"/>
    <cellStyle name="표준 63 9 8" xfId="8244"/>
    <cellStyle name="표준 63 9 8 2" xfId="12639"/>
    <cellStyle name="표준 63 9 9" xfId="10442"/>
    <cellStyle name="표준 64" xfId="5957"/>
    <cellStyle name="표준 64 10" xfId="5958"/>
    <cellStyle name="표준 64 10 2" xfId="6087"/>
    <cellStyle name="표준 64 10 2 2" xfId="6348"/>
    <cellStyle name="표준 64 10 2 2 2" xfId="7024"/>
    <cellStyle name="표준 64 10 2 2 2 2" xfId="9221"/>
    <cellStyle name="표준 64 10 2 2 2 2 2" xfId="13616"/>
    <cellStyle name="표준 64 10 2 2 2 3" xfId="11419"/>
    <cellStyle name="표준 64 10 2 2 3" xfId="7699"/>
    <cellStyle name="표준 64 10 2 2 3 2" xfId="9896"/>
    <cellStyle name="표준 64 10 2 2 3 2 2" xfId="14291"/>
    <cellStyle name="표준 64 10 2 2 3 3" xfId="12094"/>
    <cellStyle name="표준 64 10 2 2 4" xfId="8546"/>
    <cellStyle name="표준 64 10 2 2 4 2" xfId="12941"/>
    <cellStyle name="표준 64 10 2 2 5" xfId="10744"/>
    <cellStyle name="표준 64 10 2 3" xfId="6574"/>
    <cellStyle name="표준 64 10 2 3 2" xfId="7249"/>
    <cellStyle name="표준 64 10 2 3 2 2" xfId="9446"/>
    <cellStyle name="표준 64 10 2 3 2 2 2" xfId="13841"/>
    <cellStyle name="표준 64 10 2 3 2 3" xfId="11644"/>
    <cellStyle name="표준 64 10 2 3 3" xfId="7924"/>
    <cellStyle name="표준 64 10 2 3 3 2" xfId="10121"/>
    <cellStyle name="표준 64 10 2 3 3 2 2" xfId="14516"/>
    <cellStyle name="표준 64 10 2 3 3 3" xfId="12319"/>
    <cellStyle name="표준 64 10 2 3 4" xfId="8771"/>
    <cellStyle name="표준 64 10 2 3 4 2" xfId="13166"/>
    <cellStyle name="표준 64 10 2 3 5" xfId="10969"/>
    <cellStyle name="표준 64 10 2 4" xfId="6799"/>
    <cellStyle name="표준 64 10 2 4 2" xfId="8996"/>
    <cellStyle name="표준 64 10 2 4 2 2" xfId="13391"/>
    <cellStyle name="표준 64 10 2 4 3" xfId="11194"/>
    <cellStyle name="표준 64 10 2 5" xfId="7474"/>
    <cellStyle name="표준 64 10 2 5 2" xfId="9671"/>
    <cellStyle name="표준 64 10 2 5 2 2" xfId="14066"/>
    <cellStyle name="표준 64 10 2 5 3" xfId="11869"/>
    <cellStyle name="표준 64 10 2 6" xfId="8321"/>
    <cellStyle name="표준 64 10 2 6 2" xfId="12716"/>
    <cellStyle name="표준 64 10 2 7" xfId="10519"/>
    <cellStyle name="표준 64 10 3" xfId="6196"/>
    <cellStyle name="표준 64 10 3 2" xfId="6423"/>
    <cellStyle name="표준 64 10 3 2 2" xfId="7099"/>
    <cellStyle name="표준 64 10 3 2 2 2" xfId="9296"/>
    <cellStyle name="표준 64 10 3 2 2 2 2" xfId="13691"/>
    <cellStyle name="표준 64 10 3 2 2 3" xfId="11494"/>
    <cellStyle name="표준 64 10 3 2 3" xfId="7774"/>
    <cellStyle name="표준 64 10 3 2 3 2" xfId="9971"/>
    <cellStyle name="표준 64 10 3 2 3 2 2" xfId="14366"/>
    <cellStyle name="표준 64 10 3 2 3 3" xfId="12169"/>
    <cellStyle name="표준 64 10 3 2 4" xfId="8621"/>
    <cellStyle name="표준 64 10 3 2 4 2" xfId="13016"/>
    <cellStyle name="표준 64 10 3 2 5" xfId="10819"/>
    <cellStyle name="표준 64 10 3 3" xfId="6649"/>
    <cellStyle name="표준 64 10 3 3 2" xfId="7324"/>
    <cellStyle name="표준 64 10 3 3 2 2" xfId="9521"/>
    <cellStyle name="표준 64 10 3 3 2 2 2" xfId="13916"/>
    <cellStyle name="표준 64 10 3 3 2 3" xfId="11719"/>
    <cellStyle name="표준 64 10 3 3 3" xfId="7999"/>
    <cellStyle name="표준 64 10 3 3 3 2" xfId="10196"/>
    <cellStyle name="표준 64 10 3 3 3 2 2" xfId="14591"/>
    <cellStyle name="표준 64 10 3 3 3 3" xfId="12394"/>
    <cellStyle name="표준 64 10 3 3 4" xfId="8846"/>
    <cellStyle name="표준 64 10 3 3 4 2" xfId="13241"/>
    <cellStyle name="표준 64 10 3 3 5" xfId="11044"/>
    <cellStyle name="표준 64 10 3 4" xfId="6874"/>
    <cellStyle name="표준 64 10 3 4 2" xfId="9071"/>
    <cellStyle name="표준 64 10 3 4 2 2" xfId="13466"/>
    <cellStyle name="표준 64 10 3 4 3" xfId="11269"/>
    <cellStyle name="표준 64 10 3 5" xfId="7549"/>
    <cellStyle name="표준 64 10 3 5 2" xfId="9746"/>
    <cellStyle name="표준 64 10 3 5 2 2" xfId="14141"/>
    <cellStyle name="표준 64 10 3 5 3" xfId="11944"/>
    <cellStyle name="표준 64 10 3 6" xfId="8396"/>
    <cellStyle name="표준 64 10 3 6 2" xfId="12791"/>
    <cellStyle name="표준 64 10 3 7" xfId="10594"/>
    <cellStyle name="표준 64 10 4" xfId="6273"/>
    <cellStyle name="표준 64 10 4 2" xfId="6949"/>
    <cellStyle name="표준 64 10 4 2 2" xfId="9146"/>
    <cellStyle name="표준 64 10 4 2 2 2" xfId="13541"/>
    <cellStyle name="표준 64 10 4 2 3" xfId="11344"/>
    <cellStyle name="표준 64 10 4 3" xfId="7624"/>
    <cellStyle name="표준 64 10 4 3 2" xfId="9821"/>
    <cellStyle name="표준 64 10 4 3 2 2" xfId="14216"/>
    <cellStyle name="표준 64 10 4 3 3" xfId="12019"/>
    <cellStyle name="표준 64 10 4 4" xfId="8471"/>
    <cellStyle name="표준 64 10 4 4 2" xfId="12866"/>
    <cellStyle name="표준 64 10 4 5" xfId="10669"/>
    <cellStyle name="표준 64 10 5" xfId="6499"/>
    <cellStyle name="표준 64 10 5 2" xfId="7174"/>
    <cellStyle name="표준 64 10 5 2 2" xfId="9371"/>
    <cellStyle name="표준 64 10 5 2 2 2" xfId="13766"/>
    <cellStyle name="표준 64 10 5 2 3" xfId="11569"/>
    <cellStyle name="표준 64 10 5 3" xfId="7849"/>
    <cellStyle name="표준 64 10 5 3 2" xfId="10046"/>
    <cellStyle name="표준 64 10 5 3 2 2" xfId="14441"/>
    <cellStyle name="표준 64 10 5 3 3" xfId="12244"/>
    <cellStyle name="표준 64 10 5 4" xfId="8696"/>
    <cellStyle name="표준 64 10 5 4 2" xfId="13091"/>
    <cellStyle name="표준 64 10 5 5" xfId="10894"/>
    <cellStyle name="표준 64 10 6" xfId="6724"/>
    <cellStyle name="표준 64 10 6 2" xfId="8921"/>
    <cellStyle name="표준 64 10 6 2 2" xfId="13316"/>
    <cellStyle name="표준 64 10 6 3" xfId="11119"/>
    <cellStyle name="표준 64 10 7" xfId="7399"/>
    <cellStyle name="표준 64 10 7 2" xfId="9596"/>
    <cellStyle name="표준 64 10 7 2 2" xfId="13991"/>
    <cellStyle name="표준 64 10 7 3" xfId="11794"/>
    <cellStyle name="표준 64 10 8" xfId="8246"/>
    <cellStyle name="표준 64 10 8 2" xfId="12641"/>
    <cellStyle name="표준 64 10 9" xfId="10444"/>
    <cellStyle name="표준 64 11" xfId="6086"/>
    <cellStyle name="표준 64 11 2" xfId="6347"/>
    <cellStyle name="표준 64 11 2 2" xfId="7023"/>
    <cellStyle name="표준 64 11 2 2 2" xfId="9220"/>
    <cellStyle name="표준 64 11 2 2 2 2" xfId="13615"/>
    <cellStyle name="표준 64 11 2 2 3" xfId="11418"/>
    <cellStyle name="표준 64 11 2 3" xfId="7698"/>
    <cellStyle name="표준 64 11 2 3 2" xfId="9895"/>
    <cellStyle name="표준 64 11 2 3 2 2" xfId="14290"/>
    <cellStyle name="표준 64 11 2 3 3" xfId="12093"/>
    <cellStyle name="표준 64 11 2 4" xfId="8545"/>
    <cellStyle name="표준 64 11 2 4 2" xfId="12940"/>
    <cellStyle name="표준 64 11 2 5" xfId="10743"/>
    <cellStyle name="표준 64 11 3" xfId="6573"/>
    <cellStyle name="표준 64 11 3 2" xfId="7248"/>
    <cellStyle name="표준 64 11 3 2 2" xfId="9445"/>
    <cellStyle name="표준 64 11 3 2 2 2" xfId="13840"/>
    <cellStyle name="표준 64 11 3 2 3" xfId="11643"/>
    <cellStyle name="표준 64 11 3 3" xfId="7923"/>
    <cellStyle name="표준 64 11 3 3 2" xfId="10120"/>
    <cellStyle name="표준 64 11 3 3 2 2" xfId="14515"/>
    <cellStyle name="표준 64 11 3 3 3" xfId="12318"/>
    <cellStyle name="표준 64 11 3 4" xfId="8770"/>
    <cellStyle name="표준 64 11 3 4 2" xfId="13165"/>
    <cellStyle name="표준 64 11 3 5" xfId="10968"/>
    <cellStyle name="표준 64 11 4" xfId="6798"/>
    <cellStyle name="표준 64 11 4 2" xfId="8995"/>
    <cellStyle name="표준 64 11 4 2 2" xfId="13390"/>
    <cellStyle name="표준 64 11 4 3" xfId="11193"/>
    <cellStyle name="표준 64 11 5" xfId="7473"/>
    <cellStyle name="표준 64 11 5 2" xfId="9670"/>
    <cellStyle name="표준 64 11 5 2 2" xfId="14065"/>
    <cellStyle name="표준 64 11 5 3" xfId="11868"/>
    <cellStyle name="표준 64 11 6" xfId="8320"/>
    <cellStyle name="표준 64 11 6 2" xfId="12715"/>
    <cellStyle name="표준 64 11 7" xfId="10518"/>
    <cellStyle name="표준 64 12" xfId="6195"/>
    <cellStyle name="표준 64 12 2" xfId="6422"/>
    <cellStyle name="표준 64 12 2 2" xfId="7098"/>
    <cellStyle name="표준 64 12 2 2 2" xfId="9295"/>
    <cellStyle name="표준 64 12 2 2 2 2" xfId="13690"/>
    <cellStyle name="표준 64 12 2 2 3" xfId="11493"/>
    <cellStyle name="표준 64 12 2 3" xfId="7773"/>
    <cellStyle name="표준 64 12 2 3 2" xfId="9970"/>
    <cellStyle name="표준 64 12 2 3 2 2" xfId="14365"/>
    <cellStyle name="표준 64 12 2 3 3" xfId="12168"/>
    <cellStyle name="표준 64 12 2 4" xfId="8620"/>
    <cellStyle name="표준 64 12 2 4 2" xfId="13015"/>
    <cellStyle name="표준 64 12 2 5" xfId="10818"/>
    <cellStyle name="표준 64 12 3" xfId="6648"/>
    <cellStyle name="표준 64 12 3 2" xfId="7323"/>
    <cellStyle name="표준 64 12 3 2 2" xfId="9520"/>
    <cellStyle name="표준 64 12 3 2 2 2" xfId="13915"/>
    <cellStyle name="표준 64 12 3 2 3" xfId="11718"/>
    <cellStyle name="표준 64 12 3 3" xfId="7998"/>
    <cellStyle name="표준 64 12 3 3 2" xfId="10195"/>
    <cellStyle name="표준 64 12 3 3 2 2" xfId="14590"/>
    <cellStyle name="표준 64 12 3 3 3" xfId="12393"/>
    <cellStyle name="표준 64 12 3 4" xfId="8845"/>
    <cellStyle name="표준 64 12 3 4 2" xfId="13240"/>
    <cellStyle name="표준 64 12 3 5" xfId="11043"/>
    <cellStyle name="표준 64 12 4" xfId="6873"/>
    <cellStyle name="표준 64 12 4 2" xfId="9070"/>
    <cellStyle name="표준 64 12 4 2 2" xfId="13465"/>
    <cellStyle name="표준 64 12 4 3" xfId="11268"/>
    <cellStyle name="표준 64 12 5" xfId="7548"/>
    <cellStyle name="표준 64 12 5 2" xfId="9745"/>
    <cellStyle name="표준 64 12 5 2 2" xfId="14140"/>
    <cellStyle name="표준 64 12 5 3" xfId="11943"/>
    <cellStyle name="표준 64 12 6" xfId="8395"/>
    <cellStyle name="표준 64 12 6 2" xfId="12790"/>
    <cellStyle name="표준 64 12 7" xfId="10593"/>
    <cellStyle name="표준 64 13" xfId="6272"/>
    <cellStyle name="표준 64 13 2" xfId="6948"/>
    <cellStyle name="표준 64 13 2 2" xfId="9145"/>
    <cellStyle name="표준 64 13 2 2 2" xfId="13540"/>
    <cellStyle name="표준 64 13 2 3" xfId="11343"/>
    <cellStyle name="표준 64 13 3" xfId="7623"/>
    <cellStyle name="표준 64 13 3 2" xfId="9820"/>
    <cellStyle name="표준 64 13 3 2 2" xfId="14215"/>
    <cellStyle name="표준 64 13 3 3" xfId="12018"/>
    <cellStyle name="표준 64 13 4" xfId="8470"/>
    <cellStyle name="표준 64 13 4 2" xfId="12865"/>
    <cellStyle name="표준 64 13 5" xfId="10668"/>
    <cellStyle name="표준 64 14" xfId="6498"/>
    <cellStyle name="표준 64 14 2" xfId="7173"/>
    <cellStyle name="표준 64 14 2 2" xfId="9370"/>
    <cellStyle name="표준 64 14 2 2 2" xfId="13765"/>
    <cellStyle name="표준 64 14 2 3" xfId="11568"/>
    <cellStyle name="표준 64 14 3" xfId="7848"/>
    <cellStyle name="표준 64 14 3 2" xfId="10045"/>
    <cellStyle name="표준 64 14 3 2 2" xfId="14440"/>
    <cellStyle name="표준 64 14 3 3" xfId="12243"/>
    <cellStyle name="표준 64 14 4" xfId="8695"/>
    <cellStyle name="표준 64 14 4 2" xfId="13090"/>
    <cellStyle name="표준 64 14 5" xfId="10893"/>
    <cellStyle name="표준 64 15" xfId="6723"/>
    <cellStyle name="표준 64 15 2" xfId="8920"/>
    <cellStyle name="표준 64 15 2 2" xfId="13315"/>
    <cellStyle name="표준 64 15 3" xfId="11118"/>
    <cellStyle name="표준 64 16" xfId="7398"/>
    <cellStyle name="표준 64 16 2" xfId="9595"/>
    <cellStyle name="표준 64 16 2 2" xfId="13990"/>
    <cellStyle name="표준 64 16 3" xfId="11793"/>
    <cellStyle name="표준 64 17" xfId="8245"/>
    <cellStyle name="표준 64 17 2" xfId="12640"/>
    <cellStyle name="표준 64 18" xfId="10443"/>
    <cellStyle name="표준 64 2" xfId="5959"/>
    <cellStyle name="표준 64 2 2" xfId="6088"/>
    <cellStyle name="표준 64 2 2 2" xfId="6349"/>
    <cellStyle name="표준 64 2 2 2 2" xfId="7025"/>
    <cellStyle name="표준 64 2 2 2 2 2" xfId="9222"/>
    <cellStyle name="표준 64 2 2 2 2 2 2" xfId="13617"/>
    <cellStyle name="표준 64 2 2 2 2 3" xfId="11420"/>
    <cellStyle name="표준 64 2 2 2 3" xfId="7700"/>
    <cellStyle name="표준 64 2 2 2 3 2" xfId="9897"/>
    <cellStyle name="표준 64 2 2 2 3 2 2" xfId="14292"/>
    <cellStyle name="표준 64 2 2 2 3 3" xfId="12095"/>
    <cellStyle name="표준 64 2 2 2 4" xfId="8547"/>
    <cellStyle name="표준 64 2 2 2 4 2" xfId="12942"/>
    <cellStyle name="표준 64 2 2 2 5" xfId="10745"/>
    <cellStyle name="표준 64 2 2 3" xfId="6575"/>
    <cellStyle name="표준 64 2 2 3 2" xfId="7250"/>
    <cellStyle name="표준 64 2 2 3 2 2" xfId="9447"/>
    <cellStyle name="표준 64 2 2 3 2 2 2" xfId="13842"/>
    <cellStyle name="표준 64 2 2 3 2 3" xfId="11645"/>
    <cellStyle name="표준 64 2 2 3 3" xfId="7925"/>
    <cellStyle name="표준 64 2 2 3 3 2" xfId="10122"/>
    <cellStyle name="표준 64 2 2 3 3 2 2" xfId="14517"/>
    <cellStyle name="표준 64 2 2 3 3 3" xfId="12320"/>
    <cellStyle name="표준 64 2 2 3 4" xfId="8772"/>
    <cellStyle name="표준 64 2 2 3 4 2" xfId="13167"/>
    <cellStyle name="표준 64 2 2 3 5" xfId="10970"/>
    <cellStyle name="표준 64 2 2 4" xfId="6800"/>
    <cellStyle name="표준 64 2 2 4 2" xfId="8997"/>
    <cellStyle name="표준 64 2 2 4 2 2" xfId="13392"/>
    <cellStyle name="표준 64 2 2 4 3" xfId="11195"/>
    <cellStyle name="표준 64 2 2 5" xfId="7475"/>
    <cellStyle name="표준 64 2 2 5 2" xfId="9672"/>
    <cellStyle name="표준 64 2 2 5 2 2" xfId="14067"/>
    <cellStyle name="표준 64 2 2 5 3" xfId="11870"/>
    <cellStyle name="표준 64 2 2 6" xfId="8322"/>
    <cellStyle name="표준 64 2 2 6 2" xfId="12717"/>
    <cellStyle name="표준 64 2 2 7" xfId="10520"/>
    <cellStyle name="표준 64 2 3" xfId="6197"/>
    <cellStyle name="표준 64 2 3 2" xfId="6424"/>
    <cellStyle name="표준 64 2 3 2 2" xfId="7100"/>
    <cellStyle name="표준 64 2 3 2 2 2" xfId="9297"/>
    <cellStyle name="표준 64 2 3 2 2 2 2" xfId="13692"/>
    <cellStyle name="표준 64 2 3 2 2 3" xfId="11495"/>
    <cellStyle name="표준 64 2 3 2 3" xfId="7775"/>
    <cellStyle name="표준 64 2 3 2 3 2" xfId="9972"/>
    <cellStyle name="표준 64 2 3 2 3 2 2" xfId="14367"/>
    <cellStyle name="표준 64 2 3 2 3 3" xfId="12170"/>
    <cellStyle name="표준 64 2 3 2 4" xfId="8622"/>
    <cellStyle name="표준 64 2 3 2 4 2" xfId="13017"/>
    <cellStyle name="표준 64 2 3 2 5" xfId="10820"/>
    <cellStyle name="표준 64 2 3 3" xfId="6650"/>
    <cellStyle name="표준 64 2 3 3 2" xfId="7325"/>
    <cellStyle name="표준 64 2 3 3 2 2" xfId="9522"/>
    <cellStyle name="표준 64 2 3 3 2 2 2" xfId="13917"/>
    <cellStyle name="표준 64 2 3 3 2 3" xfId="11720"/>
    <cellStyle name="표준 64 2 3 3 3" xfId="8000"/>
    <cellStyle name="표준 64 2 3 3 3 2" xfId="10197"/>
    <cellStyle name="표준 64 2 3 3 3 2 2" xfId="14592"/>
    <cellStyle name="표준 64 2 3 3 3 3" xfId="12395"/>
    <cellStyle name="표준 64 2 3 3 4" xfId="8847"/>
    <cellStyle name="표준 64 2 3 3 4 2" xfId="13242"/>
    <cellStyle name="표준 64 2 3 3 5" xfId="11045"/>
    <cellStyle name="표준 64 2 3 4" xfId="6875"/>
    <cellStyle name="표준 64 2 3 4 2" xfId="9072"/>
    <cellStyle name="표준 64 2 3 4 2 2" xfId="13467"/>
    <cellStyle name="표준 64 2 3 4 3" xfId="11270"/>
    <cellStyle name="표준 64 2 3 5" xfId="7550"/>
    <cellStyle name="표준 64 2 3 5 2" xfId="9747"/>
    <cellStyle name="표준 64 2 3 5 2 2" xfId="14142"/>
    <cellStyle name="표준 64 2 3 5 3" xfId="11945"/>
    <cellStyle name="표준 64 2 3 6" xfId="8397"/>
    <cellStyle name="표준 64 2 3 6 2" xfId="12792"/>
    <cellStyle name="표준 64 2 3 7" xfId="10595"/>
    <cellStyle name="표준 64 2 4" xfId="6274"/>
    <cellStyle name="표준 64 2 4 2" xfId="6950"/>
    <cellStyle name="표준 64 2 4 2 2" xfId="9147"/>
    <cellStyle name="표준 64 2 4 2 2 2" xfId="13542"/>
    <cellStyle name="표준 64 2 4 2 3" xfId="11345"/>
    <cellStyle name="표준 64 2 4 3" xfId="7625"/>
    <cellStyle name="표준 64 2 4 3 2" xfId="9822"/>
    <cellStyle name="표준 64 2 4 3 2 2" xfId="14217"/>
    <cellStyle name="표준 64 2 4 3 3" xfId="12020"/>
    <cellStyle name="표준 64 2 4 4" xfId="8472"/>
    <cellStyle name="표준 64 2 4 4 2" xfId="12867"/>
    <cellStyle name="표준 64 2 4 5" xfId="10670"/>
    <cellStyle name="표준 64 2 5" xfId="6500"/>
    <cellStyle name="표준 64 2 5 2" xfId="7175"/>
    <cellStyle name="표준 64 2 5 2 2" xfId="9372"/>
    <cellStyle name="표준 64 2 5 2 2 2" xfId="13767"/>
    <cellStyle name="표준 64 2 5 2 3" xfId="11570"/>
    <cellStyle name="표준 64 2 5 3" xfId="7850"/>
    <cellStyle name="표준 64 2 5 3 2" xfId="10047"/>
    <cellStyle name="표준 64 2 5 3 2 2" xfId="14442"/>
    <cellStyle name="표준 64 2 5 3 3" xfId="12245"/>
    <cellStyle name="표준 64 2 5 4" xfId="8697"/>
    <cellStyle name="표준 64 2 5 4 2" xfId="13092"/>
    <cellStyle name="표준 64 2 5 5" xfId="10895"/>
    <cellStyle name="표준 64 2 6" xfId="6725"/>
    <cellStyle name="표준 64 2 6 2" xfId="8922"/>
    <cellStyle name="표준 64 2 6 2 2" xfId="13317"/>
    <cellStyle name="표준 64 2 6 3" xfId="11120"/>
    <cellStyle name="표준 64 2 7" xfId="7400"/>
    <cellStyle name="표준 64 2 7 2" xfId="9597"/>
    <cellStyle name="표준 64 2 7 2 2" xfId="13992"/>
    <cellStyle name="표준 64 2 7 3" xfId="11795"/>
    <cellStyle name="표준 64 2 8" xfId="8247"/>
    <cellStyle name="표준 64 2 8 2" xfId="12642"/>
    <cellStyle name="표준 64 2 9" xfId="10445"/>
    <cellStyle name="표준 64 3" xfId="5960"/>
    <cellStyle name="표준 64 3 2" xfId="6089"/>
    <cellStyle name="표준 64 3 2 2" xfId="6350"/>
    <cellStyle name="표준 64 3 2 2 2" xfId="7026"/>
    <cellStyle name="표준 64 3 2 2 2 2" xfId="9223"/>
    <cellStyle name="표준 64 3 2 2 2 2 2" xfId="13618"/>
    <cellStyle name="표준 64 3 2 2 2 3" xfId="11421"/>
    <cellStyle name="표준 64 3 2 2 3" xfId="7701"/>
    <cellStyle name="표준 64 3 2 2 3 2" xfId="9898"/>
    <cellStyle name="표준 64 3 2 2 3 2 2" xfId="14293"/>
    <cellStyle name="표준 64 3 2 2 3 3" xfId="12096"/>
    <cellStyle name="표준 64 3 2 2 4" xfId="8548"/>
    <cellStyle name="표준 64 3 2 2 4 2" xfId="12943"/>
    <cellStyle name="표준 64 3 2 2 5" xfId="10746"/>
    <cellStyle name="표준 64 3 2 3" xfId="6576"/>
    <cellStyle name="표준 64 3 2 3 2" xfId="7251"/>
    <cellStyle name="표준 64 3 2 3 2 2" xfId="9448"/>
    <cellStyle name="표준 64 3 2 3 2 2 2" xfId="13843"/>
    <cellStyle name="표준 64 3 2 3 2 3" xfId="11646"/>
    <cellStyle name="표준 64 3 2 3 3" xfId="7926"/>
    <cellStyle name="표준 64 3 2 3 3 2" xfId="10123"/>
    <cellStyle name="표준 64 3 2 3 3 2 2" xfId="14518"/>
    <cellStyle name="표준 64 3 2 3 3 3" xfId="12321"/>
    <cellStyle name="표준 64 3 2 3 4" xfId="8773"/>
    <cellStyle name="표준 64 3 2 3 4 2" xfId="13168"/>
    <cellStyle name="표준 64 3 2 3 5" xfId="10971"/>
    <cellStyle name="표준 64 3 2 4" xfId="6801"/>
    <cellStyle name="표준 64 3 2 4 2" xfId="8998"/>
    <cellStyle name="표준 64 3 2 4 2 2" xfId="13393"/>
    <cellStyle name="표준 64 3 2 4 3" xfId="11196"/>
    <cellStyle name="표준 64 3 2 5" xfId="7476"/>
    <cellStyle name="표준 64 3 2 5 2" xfId="9673"/>
    <cellStyle name="표준 64 3 2 5 2 2" xfId="14068"/>
    <cellStyle name="표준 64 3 2 5 3" xfId="11871"/>
    <cellStyle name="표준 64 3 2 6" xfId="8323"/>
    <cellStyle name="표준 64 3 2 6 2" xfId="12718"/>
    <cellStyle name="표준 64 3 2 7" xfId="10521"/>
    <cellStyle name="표준 64 3 3" xfId="6198"/>
    <cellStyle name="표준 64 3 3 2" xfId="6425"/>
    <cellStyle name="표준 64 3 3 2 2" xfId="7101"/>
    <cellStyle name="표준 64 3 3 2 2 2" xfId="9298"/>
    <cellStyle name="표준 64 3 3 2 2 2 2" xfId="13693"/>
    <cellStyle name="표준 64 3 3 2 2 3" xfId="11496"/>
    <cellStyle name="표준 64 3 3 2 3" xfId="7776"/>
    <cellStyle name="표준 64 3 3 2 3 2" xfId="9973"/>
    <cellStyle name="표준 64 3 3 2 3 2 2" xfId="14368"/>
    <cellStyle name="표준 64 3 3 2 3 3" xfId="12171"/>
    <cellStyle name="표준 64 3 3 2 4" xfId="8623"/>
    <cellStyle name="표준 64 3 3 2 4 2" xfId="13018"/>
    <cellStyle name="표준 64 3 3 2 5" xfId="10821"/>
    <cellStyle name="표준 64 3 3 3" xfId="6651"/>
    <cellStyle name="표준 64 3 3 3 2" xfId="7326"/>
    <cellStyle name="표준 64 3 3 3 2 2" xfId="9523"/>
    <cellStyle name="표준 64 3 3 3 2 2 2" xfId="13918"/>
    <cellStyle name="표준 64 3 3 3 2 3" xfId="11721"/>
    <cellStyle name="표준 64 3 3 3 3" xfId="8001"/>
    <cellStyle name="표준 64 3 3 3 3 2" xfId="10198"/>
    <cellStyle name="표준 64 3 3 3 3 2 2" xfId="14593"/>
    <cellStyle name="표준 64 3 3 3 3 3" xfId="12396"/>
    <cellStyle name="표준 64 3 3 3 4" xfId="8848"/>
    <cellStyle name="표준 64 3 3 3 4 2" xfId="13243"/>
    <cellStyle name="표준 64 3 3 3 5" xfId="11046"/>
    <cellStyle name="표준 64 3 3 4" xfId="6876"/>
    <cellStyle name="표준 64 3 3 4 2" xfId="9073"/>
    <cellStyle name="표준 64 3 3 4 2 2" xfId="13468"/>
    <cellStyle name="표준 64 3 3 4 3" xfId="11271"/>
    <cellStyle name="표준 64 3 3 5" xfId="7551"/>
    <cellStyle name="표준 64 3 3 5 2" xfId="9748"/>
    <cellStyle name="표준 64 3 3 5 2 2" xfId="14143"/>
    <cellStyle name="표준 64 3 3 5 3" xfId="11946"/>
    <cellStyle name="표준 64 3 3 6" xfId="8398"/>
    <cellStyle name="표준 64 3 3 6 2" xfId="12793"/>
    <cellStyle name="표준 64 3 3 7" xfId="10596"/>
    <cellStyle name="표준 64 3 4" xfId="6275"/>
    <cellStyle name="표준 64 3 4 2" xfId="6951"/>
    <cellStyle name="표준 64 3 4 2 2" xfId="9148"/>
    <cellStyle name="표준 64 3 4 2 2 2" xfId="13543"/>
    <cellStyle name="표준 64 3 4 2 3" xfId="11346"/>
    <cellStyle name="표준 64 3 4 3" xfId="7626"/>
    <cellStyle name="표준 64 3 4 3 2" xfId="9823"/>
    <cellStyle name="표준 64 3 4 3 2 2" xfId="14218"/>
    <cellStyle name="표준 64 3 4 3 3" xfId="12021"/>
    <cellStyle name="표준 64 3 4 4" xfId="8473"/>
    <cellStyle name="표준 64 3 4 4 2" xfId="12868"/>
    <cellStyle name="표준 64 3 4 5" xfId="10671"/>
    <cellStyle name="표준 64 3 5" xfId="6501"/>
    <cellStyle name="표준 64 3 5 2" xfId="7176"/>
    <cellStyle name="표준 64 3 5 2 2" xfId="9373"/>
    <cellStyle name="표준 64 3 5 2 2 2" xfId="13768"/>
    <cellStyle name="표준 64 3 5 2 3" xfId="11571"/>
    <cellStyle name="표준 64 3 5 3" xfId="7851"/>
    <cellStyle name="표준 64 3 5 3 2" xfId="10048"/>
    <cellStyle name="표준 64 3 5 3 2 2" xfId="14443"/>
    <cellStyle name="표준 64 3 5 3 3" xfId="12246"/>
    <cellStyle name="표준 64 3 5 4" xfId="8698"/>
    <cellStyle name="표준 64 3 5 4 2" xfId="13093"/>
    <cellStyle name="표준 64 3 5 5" xfId="10896"/>
    <cellStyle name="표준 64 3 6" xfId="6726"/>
    <cellStyle name="표준 64 3 6 2" xfId="8923"/>
    <cellStyle name="표준 64 3 6 2 2" xfId="13318"/>
    <cellStyle name="표준 64 3 6 3" xfId="11121"/>
    <cellStyle name="표준 64 3 7" xfId="7401"/>
    <cellStyle name="표준 64 3 7 2" xfId="9598"/>
    <cellStyle name="표준 64 3 7 2 2" xfId="13993"/>
    <cellStyle name="표준 64 3 7 3" xfId="11796"/>
    <cellStyle name="표준 64 3 8" xfId="8248"/>
    <cellStyle name="표준 64 3 8 2" xfId="12643"/>
    <cellStyle name="표준 64 3 9" xfId="10446"/>
    <cellStyle name="표준 64 4" xfId="5961"/>
    <cellStyle name="표준 64 4 2" xfId="6090"/>
    <cellStyle name="표준 64 4 2 2" xfId="6351"/>
    <cellStyle name="표준 64 4 2 2 2" xfId="7027"/>
    <cellStyle name="표준 64 4 2 2 2 2" xfId="9224"/>
    <cellStyle name="표준 64 4 2 2 2 2 2" xfId="13619"/>
    <cellStyle name="표준 64 4 2 2 2 3" xfId="11422"/>
    <cellStyle name="표준 64 4 2 2 3" xfId="7702"/>
    <cellStyle name="표준 64 4 2 2 3 2" xfId="9899"/>
    <cellStyle name="표준 64 4 2 2 3 2 2" xfId="14294"/>
    <cellStyle name="표준 64 4 2 2 3 3" xfId="12097"/>
    <cellStyle name="표준 64 4 2 2 4" xfId="8549"/>
    <cellStyle name="표준 64 4 2 2 4 2" xfId="12944"/>
    <cellStyle name="표준 64 4 2 2 5" xfId="10747"/>
    <cellStyle name="표준 64 4 2 3" xfId="6577"/>
    <cellStyle name="표준 64 4 2 3 2" xfId="7252"/>
    <cellStyle name="표준 64 4 2 3 2 2" xfId="9449"/>
    <cellStyle name="표준 64 4 2 3 2 2 2" xfId="13844"/>
    <cellStyle name="표준 64 4 2 3 2 3" xfId="11647"/>
    <cellStyle name="표준 64 4 2 3 3" xfId="7927"/>
    <cellStyle name="표준 64 4 2 3 3 2" xfId="10124"/>
    <cellStyle name="표준 64 4 2 3 3 2 2" xfId="14519"/>
    <cellStyle name="표준 64 4 2 3 3 3" xfId="12322"/>
    <cellStyle name="표준 64 4 2 3 4" xfId="8774"/>
    <cellStyle name="표준 64 4 2 3 4 2" xfId="13169"/>
    <cellStyle name="표준 64 4 2 3 5" xfId="10972"/>
    <cellStyle name="표준 64 4 2 4" xfId="6802"/>
    <cellStyle name="표준 64 4 2 4 2" xfId="8999"/>
    <cellStyle name="표준 64 4 2 4 2 2" xfId="13394"/>
    <cellStyle name="표준 64 4 2 4 3" xfId="11197"/>
    <cellStyle name="표준 64 4 2 5" xfId="7477"/>
    <cellStyle name="표준 64 4 2 5 2" xfId="9674"/>
    <cellStyle name="표준 64 4 2 5 2 2" xfId="14069"/>
    <cellStyle name="표준 64 4 2 5 3" xfId="11872"/>
    <cellStyle name="표준 64 4 2 6" xfId="8324"/>
    <cellStyle name="표준 64 4 2 6 2" xfId="12719"/>
    <cellStyle name="표준 64 4 2 7" xfId="10522"/>
    <cellStyle name="표준 64 4 3" xfId="6199"/>
    <cellStyle name="표준 64 4 3 2" xfId="6426"/>
    <cellStyle name="표준 64 4 3 2 2" xfId="7102"/>
    <cellStyle name="표준 64 4 3 2 2 2" xfId="9299"/>
    <cellStyle name="표준 64 4 3 2 2 2 2" xfId="13694"/>
    <cellStyle name="표준 64 4 3 2 2 3" xfId="11497"/>
    <cellStyle name="표준 64 4 3 2 3" xfId="7777"/>
    <cellStyle name="표준 64 4 3 2 3 2" xfId="9974"/>
    <cellStyle name="표준 64 4 3 2 3 2 2" xfId="14369"/>
    <cellStyle name="표준 64 4 3 2 3 3" xfId="12172"/>
    <cellStyle name="표준 64 4 3 2 4" xfId="8624"/>
    <cellStyle name="표준 64 4 3 2 4 2" xfId="13019"/>
    <cellStyle name="표준 64 4 3 2 5" xfId="10822"/>
    <cellStyle name="표준 64 4 3 3" xfId="6652"/>
    <cellStyle name="표준 64 4 3 3 2" xfId="7327"/>
    <cellStyle name="표준 64 4 3 3 2 2" xfId="9524"/>
    <cellStyle name="표준 64 4 3 3 2 2 2" xfId="13919"/>
    <cellStyle name="표준 64 4 3 3 2 3" xfId="11722"/>
    <cellStyle name="표준 64 4 3 3 3" xfId="8002"/>
    <cellStyle name="표준 64 4 3 3 3 2" xfId="10199"/>
    <cellStyle name="표준 64 4 3 3 3 2 2" xfId="14594"/>
    <cellStyle name="표준 64 4 3 3 3 3" xfId="12397"/>
    <cellStyle name="표준 64 4 3 3 4" xfId="8849"/>
    <cellStyle name="표준 64 4 3 3 4 2" xfId="13244"/>
    <cellStyle name="표준 64 4 3 3 5" xfId="11047"/>
    <cellStyle name="표준 64 4 3 4" xfId="6877"/>
    <cellStyle name="표준 64 4 3 4 2" xfId="9074"/>
    <cellStyle name="표준 64 4 3 4 2 2" xfId="13469"/>
    <cellStyle name="표준 64 4 3 4 3" xfId="11272"/>
    <cellStyle name="표준 64 4 3 5" xfId="7552"/>
    <cellStyle name="표준 64 4 3 5 2" xfId="9749"/>
    <cellStyle name="표준 64 4 3 5 2 2" xfId="14144"/>
    <cellStyle name="표준 64 4 3 5 3" xfId="11947"/>
    <cellStyle name="표준 64 4 3 6" xfId="8399"/>
    <cellStyle name="표준 64 4 3 6 2" xfId="12794"/>
    <cellStyle name="표준 64 4 3 7" xfId="10597"/>
    <cellStyle name="표준 64 4 4" xfId="6276"/>
    <cellStyle name="표준 64 4 4 2" xfId="6952"/>
    <cellStyle name="표준 64 4 4 2 2" xfId="9149"/>
    <cellStyle name="표준 64 4 4 2 2 2" xfId="13544"/>
    <cellStyle name="표준 64 4 4 2 3" xfId="11347"/>
    <cellStyle name="표준 64 4 4 3" xfId="7627"/>
    <cellStyle name="표준 64 4 4 3 2" xfId="9824"/>
    <cellStyle name="표준 64 4 4 3 2 2" xfId="14219"/>
    <cellStyle name="표준 64 4 4 3 3" xfId="12022"/>
    <cellStyle name="표준 64 4 4 4" xfId="8474"/>
    <cellStyle name="표준 64 4 4 4 2" xfId="12869"/>
    <cellStyle name="표준 64 4 4 5" xfId="10672"/>
    <cellStyle name="표준 64 4 5" xfId="6502"/>
    <cellStyle name="표준 64 4 5 2" xfId="7177"/>
    <cellStyle name="표준 64 4 5 2 2" xfId="9374"/>
    <cellStyle name="표준 64 4 5 2 2 2" xfId="13769"/>
    <cellStyle name="표준 64 4 5 2 3" xfId="11572"/>
    <cellStyle name="표준 64 4 5 3" xfId="7852"/>
    <cellStyle name="표준 64 4 5 3 2" xfId="10049"/>
    <cellStyle name="표준 64 4 5 3 2 2" xfId="14444"/>
    <cellStyle name="표준 64 4 5 3 3" xfId="12247"/>
    <cellStyle name="표준 64 4 5 4" xfId="8699"/>
    <cellStyle name="표준 64 4 5 4 2" xfId="13094"/>
    <cellStyle name="표준 64 4 5 5" xfId="10897"/>
    <cellStyle name="표준 64 4 6" xfId="6727"/>
    <cellStyle name="표준 64 4 6 2" xfId="8924"/>
    <cellStyle name="표준 64 4 6 2 2" xfId="13319"/>
    <cellStyle name="표준 64 4 6 3" xfId="11122"/>
    <cellStyle name="표준 64 4 7" xfId="7402"/>
    <cellStyle name="표준 64 4 7 2" xfId="9599"/>
    <cellStyle name="표준 64 4 7 2 2" xfId="13994"/>
    <cellStyle name="표준 64 4 7 3" xfId="11797"/>
    <cellStyle name="표준 64 4 8" xfId="8249"/>
    <cellStyle name="표준 64 4 8 2" xfId="12644"/>
    <cellStyle name="표준 64 4 9" xfId="10447"/>
    <cellStyle name="표준 64 5" xfId="5962"/>
    <cellStyle name="표준 64 5 2" xfId="6091"/>
    <cellStyle name="표준 64 5 2 2" xfId="6352"/>
    <cellStyle name="표준 64 5 2 2 2" xfId="7028"/>
    <cellStyle name="표준 64 5 2 2 2 2" xfId="9225"/>
    <cellStyle name="표준 64 5 2 2 2 2 2" xfId="13620"/>
    <cellStyle name="표준 64 5 2 2 2 3" xfId="11423"/>
    <cellStyle name="표준 64 5 2 2 3" xfId="7703"/>
    <cellStyle name="표준 64 5 2 2 3 2" xfId="9900"/>
    <cellStyle name="표준 64 5 2 2 3 2 2" xfId="14295"/>
    <cellStyle name="표준 64 5 2 2 3 3" xfId="12098"/>
    <cellStyle name="표준 64 5 2 2 4" xfId="8550"/>
    <cellStyle name="표준 64 5 2 2 4 2" xfId="12945"/>
    <cellStyle name="표준 64 5 2 2 5" xfId="10748"/>
    <cellStyle name="표준 64 5 2 3" xfId="6578"/>
    <cellStyle name="표준 64 5 2 3 2" xfId="7253"/>
    <cellStyle name="표준 64 5 2 3 2 2" xfId="9450"/>
    <cellStyle name="표준 64 5 2 3 2 2 2" xfId="13845"/>
    <cellStyle name="표준 64 5 2 3 2 3" xfId="11648"/>
    <cellStyle name="표준 64 5 2 3 3" xfId="7928"/>
    <cellStyle name="표준 64 5 2 3 3 2" xfId="10125"/>
    <cellStyle name="표준 64 5 2 3 3 2 2" xfId="14520"/>
    <cellStyle name="표준 64 5 2 3 3 3" xfId="12323"/>
    <cellStyle name="표준 64 5 2 3 4" xfId="8775"/>
    <cellStyle name="표준 64 5 2 3 4 2" xfId="13170"/>
    <cellStyle name="표준 64 5 2 3 5" xfId="10973"/>
    <cellStyle name="표준 64 5 2 4" xfId="6803"/>
    <cellStyle name="표준 64 5 2 4 2" xfId="9000"/>
    <cellStyle name="표준 64 5 2 4 2 2" xfId="13395"/>
    <cellStyle name="표준 64 5 2 4 3" xfId="11198"/>
    <cellStyle name="표준 64 5 2 5" xfId="7478"/>
    <cellStyle name="표준 64 5 2 5 2" xfId="9675"/>
    <cellStyle name="표준 64 5 2 5 2 2" xfId="14070"/>
    <cellStyle name="표준 64 5 2 5 3" xfId="11873"/>
    <cellStyle name="표준 64 5 2 6" xfId="8325"/>
    <cellStyle name="표준 64 5 2 6 2" xfId="12720"/>
    <cellStyle name="표준 64 5 2 7" xfId="10523"/>
    <cellStyle name="표준 64 5 3" xfId="6200"/>
    <cellStyle name="표준 64 5 3 2" xfId="6427"/>
    <cellStyle name="표준 64 5 3 2 2" xfId="7103"/>
    <cellStyle name="표준 64 5 3 2 2 2" xfId="9300"/>
    <cellStyle name="표준 64 5 3 2 2 2 2" xfId="13695"/>
    <cellStyle name="표준 64 5 3 2 2 3" xfId="11498"/>
    <cellStyle name="표준 64 5 3 2 3" xfId="7778"/>
    <cellStyle name="표준 64 5 3 2 3 2" xfId="9975"/>
    <cellStyle name="표준 64 5 3 2 3 2 2" xfId="14370"/>
    <cellStyle name="표준 64 5 3 2 3 3" xfId="12173"/>
    <cellStyle name="표준 64 5 3 2 4" xfId="8625"/>
    <cellStyle name="표준 64 5 3 2 4 2" xfId="13020"/>
    <cellStyle name="표준 64 5 3 2 5" xfId="10823"/>
    <cellStyle name="표준 64 5 3 3" xfId="6653"/>
    <cellStyle name="표준 64 5 3 3 2" xfId="7328"/>
    <cellStyle name="표준 64 5 3 3 2 2" xfId="9525"/>
    <cellStyle name="표준 64 5 3 3 2 2 2" xfId="13920"/>
    <cellStyle name="표준 64 5 3 3 2 3" xfId="11723"/>
    <cellStyle name="표준 64 5 3 3 3" xfId="8003"/>
    <cellStyle name="표준 64 5 3 3 3 2" xfId="10200"/>
    <cellStyle name="표준 64 5 3 3 3 2 2" xfId="14595"/>
    <cellStyle name="표준 64 5 3 3 3 3" xfId="12398"/>
    <cellStyle name="표준 64 5 3 3 4" xfId="8850"/>
    <cellStyle name="표준 64 5 3 3 4 2" xfId="13245"/>
    <cellStyle name="표준 64 5 3 3 5" xfId="11048"/>
    <cellStyle name="표준 64 5 3 4" xfId="6878"/>
    <cellStyle name="표준 64 5 3 4 2" xfId="9075"/>
    <cellStyle name="표준 64 5 3 4 2 2" xfId="13470"/>
    <cellStyle name="표준 64 5 3 4 3" xfId="11273"/>
    <cellStyle name="표준 64 5 3 5" xfId="7553"/>
    <cellStyle name="표준 64 5 3 5 2" xfId="9750"/>
    <cellStyle name="표준 64 5 3 5 2 2" xfId="14145"/>
    <cellStyle name="표준 64 5 3 5 3" xfId="11948"/>
    <cellStyle name="표준 64 5 3 6" xfId="8400"/>
    <cellStyle name="표준 64 5 3 6 2" xfId="12795"/>
    <cellStyle name="표준 64 5 3 7" xfId="10598"/>
    <cellStyle name="표준 64 5 4" xfId="6277"/>
    <cellStyle name="표준 64 5 4 2" xfId="6953"/>
    <cellStyle name="표준 64 5 4 2 2" xfId="9150"/>
    <cellStyle name="표준 64 5 4 2 2 2" xfId="13545"/>
    <cellStyle name="표준 64 5 4 2 3" xfId="11348"/>
    <cellStyle name="표준 64 5 4 3" xfId="7628"/>
    <cellStyle name="표준 64 5 4 3 2" xfId="9825"/>
    <cellStyle name="표준 64 5 4 3 2 2" xfId="14220"/>
    <cellStyle name="표준 64 5 4 3 3" xfId="12023"/>
    <cellStyle name="표준 64 5 4 4" xfId="8475"/>
    <cellStyle name="표준 64 5 4 4 2" xfId="12870"/>
    <cellStyle name="표준 64 5 4 5" xfId="10673"/>
    <cellStyle name="표준 64 5 5" xfId="6503"/>
    <cellStyle name="표준 64 5 5 2" xfId="7178"/>
    <cellStyle name="표준 64 5 5 2 2" xfId="9375"/>
    <cellStyle name="표준 64 5 5 2 2 2" xfId="13770"/>
    <cellStyle name="표준 64 5 5 2 3" xfId="11573"/>
    <cellStyle name="표준 64 5 5 3" xfId="7853"/>
    <cellStyle name="표준 64 5 5 3 2" xfId="10050"/>
    <cellStyle name="표준 64 5 5 3 2 2" xfId="14445"/>
    <cellStyle name="표준 64 5 5 3 3" xfId="12248"/>
    <cellStyle name="표준 64 5 5 4" xfId="8700"/>
    <cellStyle name="표준 64 5 5 4 2" xfId="13095"/>
    <cellStyle name="표준 64 5 5 5" xfId="10898"/>
    <cellStyle name="표준 64 5 6" xfId="6728"/>
    <cellStyle name="표준 64 5 6 2" xfId="8925"/>
    <cellStyle name="표준 64 5 6 2 2" xfId="13320"/>
    <cellStyle name="표준 64 5 6 3" xfId="11123"/>
    <cellStyle name="표준 64 5 7" xfId="7403"/>
    <cellStyle name="표준 64 5 7 2" xfId="9600"/>
    <cellStyle name="표준 64 5 7 2 2" xfId="13995"/>
    <cellStyle name="표준 64 5 7 3" xfId="11798"/>
    <cellStyle name="표준 64 5 8" xfId="8250"/>
    <cellStyle name="표준 64 5 8 2" xfId="12645"/>
    <cellStyle name="표준 64 5 9" xfId="10448"/>
    <cellStyle name="표준 64 6" xfId="5963"/>
    <cellStyle name="표준 64 6 2" xfId="6092"/>
    <cellStyle name="표준 64 6 2 2" xfId="6353"/>
    <cellStyle name="표준 64 6 2 2 2" xfId="7029"/>
    <cellStyle name="표준 64 6 2 2 2 2" xfId="9226"/>
    <cellStyle name="표준 64 6 2 2 2 2 2" xfId="13621"/>
    <cellStyle name="표준 64 6 2 2 2 3" xfId="11424"/>
    <cellStyle name="표준 64 6 2 2 3" xfId="7704"/>
    <cellStyle name="표준 64 6 2 2 3 2" xfId="9901"/>
    <cellStyle name="표준 64 6 2 2 3 2 2" xfId="14296"/>
    <cellStyle name="표준 64 6 2 2 3 3" xfId="12099"/>
    <cellStyle name="표준 64 6 2 2 4" xfId="8551"/>
    <cellStyle name="표준 64 6 2 2 4 2" xfId="12946"/>
    <cellStyle name="표준 64 6 2 2 5" xfId="10749"/>
    <cellStyle name="표준 64 6 2 3" xfId="6579"/>
    <cellStyle name="표준 64 6 2 3 2" xfId="7254"/>
    <cellStyle name="표준 64 6 2 3 2 2" xfId="9451"/>
    <cellStyle name="표준 64 6 2 3 2 2 2" xfId="13846"/>
    <cellStyle name="표준 64 6 2 3 2 3" xfId="11649"/>
    <cellStyle name="표준 64 6 2 3 3" xfId="7929"/>
    <cellStyle name="표준 64 6 2 3 3 2" xfId="10126"/>
    <cellStyle name="표준 64 6 2 3 3 2 2" xfId="14521"/>
    <cellStyle name="표준 64 6 2 3 3 3" xfId="12324"/>
    <cellStyle name="표준 64 6 2 3 4" xfId="8776"/>
    <cellStyle name="표준 64 6 2 3 4 2" xfId="13171"/>
    <cellStyle name="표준 64 6 2 3 5" xfId="10974"/>
    <cellStyle name="표준 64 6 2 4" xfId="6804"/>
    <cellStyle name="표준 64 6 2 4 2" xfId="9001"/>
    <cellStyle name="표준 64 6 2 4 2 2" xfId="13396"/>
    <cellStyle name="표준 64 6 2 4 3" xfId="11199"/>
    <cellStyle name="표준 64 6 2 5" xfId="7479"/>
    <cellStyle name="표준 64 6 2 5 2" xfId="9676"/>
    <cellStyle name="표준 64 6 2 5 2 2" xfId="14071"/>
    <cellStyle name="표준 64 6 2 5 3" xfId="11874"/>
    <cellStyle name="표준 64 6 2 6" xfId="8326"/>
    <cellStyle name="표준 64 6 2 6 2" xfId="12721"/>
    <cellStyle name="표준 64 6 2 7" xfId="10524"/>
    <cellStyle name="표준 64 6 3" xfId="6201"/>
    <cellStyle name="표준 64 6 3 2" xfId="6428"/>
    <cellStyle name="표준 64 6 3 2 2" xfId="7104"/>
    <cellStyle name="표준 64 6 3 2 2 2" xfId="9301"/>
    <cellStyle name="표준 64 6 3 2 2 2 2" xfId="13696"/>
    <cellStyle name="표준 64 6 3 2 2 3" xfId="11499"/>
    <cellStyle name="표준 64 6 3 2 3" xfId="7779"/>
    <cellStyle name="표준 64 6 3 2 3 2" xfId="9976"/>
    <cellStyle name="표준 64 6 3 2 3 2 2" xfId="14371"/>
    <cellStyle name="표준 64 6 3 2 3 3" xfId="12174"/>
    <cellStyle name="표준 64 6 3 2 4" xfId="8626"/>
    <cellStyle name="표준 64 6 3 2 4 2" xfId="13021"/>
    <cellStyle name="표준 64 6 3 2 5" xfId="10824"/>
    <cellStyle name="표준 64 6 3 3" xfId="6654"/>
    <cellStyle name="표준 64 6 3 3 2" xfId="7329"/>
    <cellStyle name="표준 64 6 3 3 2 2" xfId="9526"/>
    <cellStyle name="표준 64 6 3 3 2 2 2" xfId="13921"/>
    <cellStyle name="표준 64 6 3 3 2 3" xfId="11724"/>
    <cellStyle name="표준 64 6 3 3 3" xfId="8004"/>
    <cellStyle name="표준 64 6 3 3 3 2" xfId="10201"/>
    <cellStyle name="표준 64 6 3 3 3 2 2" xfId="14596"/>
    <cellStyle name="표준 64 6 3 3 3 3" xfId="12399"/>
    <cellStyle name="표준 64 6 3 3 4" xfId="8851"/>
    <cellStyle name="표준 64 6 3 3 4 2" xfId="13246"/>
    <cellStyle name="표준 64 6 3 3 5" xfId="11049"/>
    <cellStyle name="표준 64 6 3 4" xfId="6879"/>
    <cellStyle name="표준 64 6 3 4 2" xfId="9076"/>
    <cellStyle name="표준 64 6 3 4 2 2" xfId="13471"/>
    <cellStyle name="표준 64 6 3 4 3" xfId="11274"/>
    <cellStyle name="표준 64 6 3 5" xfId="7554"/>
    <cellStyle name="표준 64 6 3 5 2" xfId="9751"/>
    <cellStyle name="표준 64 6 3 5 2 2" xfId="14146"/>
    <cellStyle name="표준 64 6 3 5 3" xfId="11949"/>
    <cellStyle name="표준 64 6 3 6" xfId="8401"/>
    <cellStyle name="표준 64 6 3 6 2" xfId="12796"/>
    <cellStyle name="표준 64 6 3 7" xfId="10599"/>
    <cellStyle name="표준 64 6 4" xfId="6278"/>
    <cellStyle name="표준 64 6 4 2" xfId="6954"/>
    <cellStyle name="표준 64 6 4 2 2" xfId="9151"/>
    <cellStyle name="표준 64 6 4 2 2 2" xfId="13546"/>
    <cellStyle name="표준 64 6 4 2 3" xfId="11349"/>
    <cellStyle name="표준 64 6 4 3" xfId="7629"/>
    <cellStyle name="표준 64 6 4 3 2" xfId="9826"/>
    <cellStyle name="표준 64 6 4 3 2 2" xfId="14221"/>
    <cellStyle name="표준 64 6 4 3 3" xfId="12024"/>
    <cellStyle name="표준 64 6 4 4" xfId="8476"/>
    <cellStyle name="표준 64 6 4 4 2" xfId="12871"/>
    <cellStyle name="표준 64 6 4 5" xfId="10674"/>
    <cellStyle name="표준 64 6 5" xfId="6504"/>
    <cellStyle name="표준 64 6 5 2" xfId="7179"/>
    <cellStyle name="표준 64 6 5 2 2" xfId="9376"/>
    <cellStyle name="표준 64 6 5 2 2 2" xfId="13771"/>
    <cellStyle name="표준 64 6 5 2 3" xfId="11574"/>
    <cellStyle name="표준 64 6 5 3" xfId="7854"/>
    <cellStyle name="표준 64 6 5 3 2" xfId="10051"/>
    <cellStyle name="표준 64 6 5 3 2 2" xfId="14446"/>
    <cellStyle name="표준 64 6 5 3 3" xfId="12249"/>
    <cellStyle name="표준 64 6 5 4" xfId="8701"/>
    <cellStyle name="표준 64 6 5 4 2" xfId="13096"/>
    <cellStyle name="표준 64 6 5 5" xfId="10899"/>
    <cellStyle name="표준 64 6 6" xfId="6729"/>
    <cellStyle name="표준 64 6 6 2" xfId="8926"/>
    <cellStyle name="표준 64 6 6 2 2" xfId="13321"/>
    <cellStyle name="표준 64 6 6 3" xfId="11124"/>
    <cellStyle name="표준 64 6 7" xfId="7404"/>
    <cellStyle name="표준 64 6 7 2" xfId="9601"/>
    <cellStyle name="표준 64 6 7 2 2" xfId="13996"/>
    <cellStyle name="표준 64 6 7 3" xfId="11799"/>
    <cellStyle name="표준 64 6 8" xfId="8251"/>
    <cellStyle name="표준 64 6 8 2" xfId="12646"/>
    <cellStyle name="표준 64 6 9" xfId="10449"/>
    <cellStyle name="표준 64 7" xfId="5964"/>
    <cellStyle name="표준 64 7 2" xfId="6093"/>
    <cellStyle name="표준 64 7 2 2" xfId="6354"/>
    <cellStyle name="표준 64 7 2 2 2" xfId="7030"/>
    <cellStyle name="표준 64 7 2 2 2 2" xfId="9227"/>
    <cellStyle name="표준 64 7 2 2 2 2 2" xfId="13622"/>
    <cellStyle name="표준 64 7 2 2 2 3" xfId="11425"/>
    <cellStyle name="표준 64 7 2 2 3" xfId="7705"/>
    <cellStyle name="표준 64 7 2 2 3 2" xfId="9902"/>
    <cellStyle name="표준 64 7 2 2 3 2 2" xfId="14297"/>
    <cellStyle name="표준 64 7 2 2 3 3" xfId="12100"/>
    <cellStyle name="표준 64 7 2 2 4" xfId="8552"/>
    <cellStyle name="표준 64 7 2 2 4 2" xfId="12947"/>
    <cellStyle name="표준 64 7 2 2 5" xfId="10750"/>
    <cellStyle name="표준 64 7 2 3" xfId="6580"/>
    <cellStyle name="표준 64 7 2 3 2" xfId="7255"/>
    <cellStyle name="표준 64 7 2 3 2 2" xfId="9452"/>
    <cellStyle name="표준 64 7 2 3 2 2 2" xfId="13847"/>
    <cellStyle name="표준 64 7 2 3 2 3" xfId="11650"/>
    <cellStyle name="표준 64 7 2 3 3" xfId="7930"/>
    <cellStyle name="표준 64 7 2 3 3 2" xfId="10127"/>
    <cellStyle name="표준 64 7 2 3 3 2 2" xfId="14522"/>
    <cellStyle name="표준 64 7 2 3 3 3" xfId="12325"/>
    <cellStyle name="표준 64 7 2 3 4" xfId="8777"/>
    <cellStyle name="표준 64 7 2 3 4 2" xfId="13172"/>
    <cellStyle name="표준 64 7 2 3 5" xfId="10975"/>
    <cellStyle name="표준 64 7 2 4" xfId="6805"/>
    <cellStyle name="표준 64 7 2 4 2" xfId="9002"/>
    <cellStyle name="표준 64 7 2 4 2 2" xfId="13397"/>
    <cellStyle name="표준 64 7 2 4 3" xfId="11200"/>
    <cellStyle name="표준 64 7 2 5" xfId="7480"/>
    <cellStyle name="표준 64 7 2 5 2" xfId="9677"/>
    <cellStyle name="표준 64 7 2 5 2 2" xfId="14072"/>
    <cellStyle name="표준 64 7 2 5 3" xfId="11875"/>
    <cellStyle name="표준 64 7 2 6" xfId="8327"/>
    <cellStyle name="표준 64 7 2 6 2" xfId="12722"/>
    <cellStyle name="표준 64 7 2 7" xfId="10525"/>
    <cellStyle name="표준 64 7 3" xfId="6202"/>
    <cellStyle name="표준 64 7 3 2" xfId="6429"/>
    <cellStyle name="표준 64 7 3 2 2" xfId="7105"/>
    <cellStyle name="표준 64 7 3 2 2 2" xfId="9302"/>
    <cellStyle name="표준 64 7 3 2 2 2 2" xfId="13697"/>
    <cellStyle name="표준 64 7 3 2 2 3" xfId="11500"/>
    <cellStyle name="표준 64 7 3 2 3" xfId="7780"/>
    <cellStyle name="표준 64 7 3 2 3 2" xfId="9977"/>
    <cellStyle name="표준 64 7 3 2 3 2 2" xfId="14372"/>
    <cellStyle name="표준 64 7 3 2 3 3" xfId="12175"/>
    <cellStyle name="표준 64 7 3 2 4" xfId="8627"/>
    <cellStyle name="표준 64 7 3 2 4 2" xfId="13022"/>
    <cellStyle name="표준 64 7 3 2 5" xfId="10825"/>
    <cellStyle name="표준 64 7 3 3" xfId="6655"/>
    <cellStyle name="표준 64 7 3 3 2" xfId="7330"/>
    <cellStyle name="표준 64 7 3 3 2 2" xfId="9527"/>
    <cellStyle name="표준 64 7 3 3 2 2 2" xfId="13922"/>
    <cellStyle name="표준 64 7 3 3 2 3" xfId="11725"/>
    <cellStyle name="표준 64 7 3 3 3" xfId="8005"/>
    <cellStyle name="표준 64 7 3 3 3 2" xfId="10202"/>
    <cellStyle name="표준 64 7 3 3 3 2 2" xfId="14597"/>
    <cellStyle name="표준 64 7 3 3 3 3" xfId="12400"/>
    <cellStyle name="표준 64 7 3 3 4" xfId="8852"/>
    <cellStyle name="표준 64 7 3 3 4 2" xfId="13247"/>
    <cellStyle name="표준 64 7 3 3 5" xfId="11050"/>
    <cellStyle name="표준 64 7 3 4" xfId="6880"/>
    <cellStyle name="표준 64 7 3 4 2" xfId="9077"/>
    <cellStyle name="표준 64 7 3 4 2 2" xfId="13472"/>
    <cellStyle name="표준 64 7 3 4 3" xfId="11275"/>
    <cellStyle name="표준 64 7 3 5" xfId="7555"/>
    <cellStyle name="표준 64 7 3 5 2" xfId="9752"/>
    <cellStyle name="표준 64 7 3 5 2 2" xfId="14147"/>
    <cellStyle name="표준 64 7 3 5 3" xfId="11950"/>
    <cellStyle name="표준 64 7 3 6" xfId="8402"/>
    <cellStyle name="표준 64 7 3 6 2" xfId="12797"/>
    <cellStyle name="표준 64 7 3 7" xfId="10600"/>
    <cellStyle name="표준 64 7 4" xfId="6279"/>
    <cellStyle name="표준 64 7 4 2" xfId="6955"/>
    <cellStyle name="표준 64 7 4 2 2" xfId="9152"/>
    <cellStyle name="표준 64 7 4 2 2 2" xfId="13547"/>
    <cellStyle name="표준 64 7 4 2 3" xfId="11350"/>
    <cellStyle name="표준 64 7 4 3" xfId="7630"/>
    <cellStyle name="표준 64 7 4 3 2" xfId="9827"/>
    <cellStyle name="표준 64 7 4 3 2 2" xfId="14222"/>
    <cellStyle name="표준 64 7 4 3 3" xfId="12025"/>
    <cellStyle name="표준 64 7 4 4" xfId="8477"/>
    <cellStyle name="표준 64 7 4 4 2" xfId="12872"/>
    <cellStyle name="표준 64 7 4 5" xfId="10675"/>
    <cellStyle name="표준 64 7 5" xfId="6505"/>
    <cellStyle name="표준 64 7 5 2" xfId="7180"/>
    <cellStyle name="표준 64 7 5 2 2" xfId="9377"/>
    <cellStyle name="표준 64 7 5 2 2 2" xfId="13772"/>
    <cellStyle name="표준 64 7 5 2 3" xfId="11575"/>
    <cellStyle name="표준 64 7 5 3" xfId="7855"/>
    <cellStyle name="표준 64 7 5 3 2" xfId="10052"/>
    <cellStyle name="표준 64 7 5 3 2 2" xfId="14447"/>
    <cellStyle name="표준 64 7 5 3 3" xfId="12250"/>
    <cellStyle name="표준 64 7 5 4" xfId="8702"/>
    <cellStyle name="표준 64 7 5 4 2" xfId="13097"/>
    <cellStyle name="표준 64 7 5 5" xfId="10900"/>
    <cellStyle name="표준 64 7 6" xfId="6730"/>
    <cellStyle name="표준 64 7 6 2" xfId="8927"/>
    <cellStyle name="표준 64 7 6 2 2" xfId="13322"/>
    <cellStyle name="표준 64 7 6 3" xfId="11125"/>
    <cellStyle name="표준 64 7 7" xfId="7405"/>
    <cellStyle name="표준 64 7 7 2" xfId="9602"/>
    <cellStyle name="표준 64 7 7 2 2" xfId="13997"/>
    <cellStyle name="표준 64 7 7 3" xfId="11800"/>
    <cellStyle name="표준 64 7 8" xfId="8252"/>
    <cellStyle name="표준 64 7 8 2" xfId="12647"/>
    <cellStyle name="표준 64 7 9" xfId="10450"/>
    <cellStyle name="표준 64 8" xfId="5965"/>
    <cellStyle name="표준 64 8 2" xfId="6094"/>
    <cellStyle name="표준 64 8 2 2" xfId="6355"/>
    <cellStyle name="표준 64 8 2 2 2" xfId="7031"/>
    <cellStyle name="표준 64 8 2 2 2 2" xfId="9228"/>
    <cellStyle name="표준 64 8 2 2 2 2 2" xfId="13623"/>
    <cellStyle name="표준 64 8 2 2 2 3" xfId="11426"/>
    <cellStyle name="표준 64 8 2 2 3" xfId="7706"/>
    <cellStyle name="표준 64 8 2 2 3 2" xfId="9903"/>
    <cellStyle name="표준 64 8 2 2 3 2 2" xfId="14298"/>
    <cellStyle name="표준 64 8 2 2 3 3" xfId="12101"/>
    <cellStyle name="표준 64 8 2 2 4" xfId="8553"/>
    <cellStyle name="표준 64 8 2 2 4 2" xfId="12948"/>
    <cellStyle name="표준 64 8 2 2 5" xfId="10751"/>
    <cellStyle name="표준 64 8 2 3" xfId="6581"/>
    <cellStyle name="표준 64 8 2 3 2" xfId="7256"/>
    <cellStyle name="표준 64 8 2 3 2 2" xfId="9453"/>
    <cellStyle name="표준 64 8 2 3 2 2 2" xfId="13848"/>
    <cellStyle name="표준 64 8 2 3 2 3" xfId="11651"/>
    <cellStyle name="표준 64 8 2 3 3" xfId="7931"/>
    <cellStyle name="표준 64 8 2 3 3 2" xfId="10128"/>
    <cellStyle name="표준 64 8 2 3 3 2 2" xfId="14523"/>
    <cellStyle name="표준 64 8 2 3 3 3" xfId="12326"/>
    <cellStyle name="표준 64 8 2 3 4" xfId="8778"/>
    <cellStyle name="표준 64 8 2 3 4 2" xfId="13173"/>
    <cellStyle name="표준 64 8 2 3 5" xfId="10976"/>
    <cellStyle name="표준 64 8 2 4" xfId="6806"/>
    <cellStyle name="표준 64 8 2 4 2" xfId="9003"/>
    <cellStyle name="표준 64 8 2 4 2 2" xfId="13398"/>
    <cellStyle name="표준 64 8 2 4 3" xfId="11201"/>
    <cellStyle name="표준 64 8 2 5" xfId="7481"/>
    <cellStyle name="표준 64 8 2 5 2" xfId="9678"/>
    <cellStyle name="표준 64 8 2 5 2 2" xfId="14073"/>
    <cellStyle name="표준 64 8 2 5 3" xfId="11876"/>
    <cellStyle name="표준 64 8 2 6" xfId="8328"/>
    <cellStyle name="표준 64 8 2 6 2" xfId="12723"/>
    <cellStyle name="표준 64 8 2 7" xfId="10526"/>
    <cellStyle name="표준 64 8 3" xfId="6203"/>
    <cellStyle name="표준 64 8 3 2" xfId="6430"/>
    <cellStyle name="표준 64 8 3 2 2" xfId="7106"/>
    <cellStyle name="표준 64 8 3 2 2 2" xfId="9303"/>
    <cellStyle name="표준 64 8 3 2 2 2 2" xfId="13698"/>
    <cellStyle name="표준 64 8 3 2 2 3" xfId="11501"/>
    <cellStyle name="표준 64 8 3 2 3" xfId="7781"/>
    <cellStyle name="표준 64 8 3 2 3 2" xfId="9978"/>
    <cellStyle name="표준 64 8 3 2 3 2 2" xfId="14373"/>
    <cellStyle name="표준 64 8 3 2 3 3" xfId="12176"/>
    <cellStyle name="표준 64 8 3 2 4" xfId="8628"/>
    <cellStyle name="표준 64 8 3 2 4 2" xfId="13023"/>
    <cellStyle name="표준 64 8 3 2 5" xfId="10826"/>
    <cellStyle name="표준 64 8 3 3" xfId="6656"/>
    <cellStyle name="표준 64 8 3 3 2" xfId="7331"/>
    <cellStyle name="표준 64 8 3 3 2 2" xfId="9528"/>
    <cellStyle name="표준 64 8 3 3 2 2 2" xfId="13923"/>
    <cellStyle name="표준 64 8 3 3 2 3" xfId="11726"/>
    <cellStyle name="표준 64 8 3 3 3" xfId="8006"/>
    <cellStyle name="표준 64 8 3 3 3 2" xfId="10203"/>
    <cellStyle name="표준 64 8 3 3 3 2 2" xfId="14598"/>
    <cellStyle name="표준 64 8 3 3 3 3" xfId="12401"/>
    <cellStyle name="표준 64 8 3 3 4" xfId="8853"/>
    <cellStyle name="표준 64 8 3 3 4 2" xfId="13248"/>
    <cellStyle name="표준 64 8 3 3 5" xfId="11051"/>
    <cellStyle name="표준 64 8 3 4" xfId="6881"/>
    <cellStyle name="표준 64 8 3 4 2" xfId="9078"/>
    <cellStyle name="표준 64 8 3 4 2 2" xfId="13473"/>
    <cellStyle name="표준 64 8 3 4 3" xfId="11276"/>
    <cellStyle name="표준 64 8 3 5" xfId="7556"/>
    <cellStyle name="표준 64 8 3 5 2" xfId="9753"/>
    <cellStyle name="표준 64 8 3 5 2 2" xfId="14148"/>
    <cellStyle name="표준 64 8 3 5 3" xfId="11951"/>
    <cellStyle name="표준 64 8 3 6" xfId="8403"/>
    <cellStyle name="표준 64 8 3 6 2" xfId="12798"/>
    <cellStyle name="표준 64 8 3 7" xfId="10601"/>
    <cellStyle name="표준 64 8 4" xfId="6280"/>
    <cellStyle name="표준 64 8 4 2" xfId="6956"/>
    <cellStyle name="표준 64 8 4 2 2" xfId="9153"/>
    <cellStyle name="표준 64 8 4 2 2 2" xfId="13548"/>
    <cellStyle name="표준 64 8 4 2 3" xfId="11351"/>
    <cellStyle name="표준 64 8 4 3" xfId="7631"/>
    <cellStyle name="표준 64 8 4 3 2" xfId="9828"/>
    <cellStyle name="표준 64 8 4 3 2 2" xfId="14223"/>
    <cellStyle name="표준 64 8 4 3 3" xfId="12026"/>
    <cellStyle name="표준 64 8 4 4" xfId="8478"/>
    <cellStyle name="표준 64 8 4 4 2" xfId="12873"/>
    <cellStyle name="표준 64 8 4 5" xfId="10676"/>
    <cellStyle name="표준 64 8 5" xfId="6506"/>
    <cellStyle name="표준 64 8 5 2" xfId="7181"/>
    <cellStyle name="표준 64 8 5 2 2" xfId="9378"/>
    <cellStyle name="표준 64 8 5 2 2 2" xfId="13773"/>
    <cellStyle name="표준 64 8 5 2 3" xfId="11576"/>
    <cellStyle name="표준 64 8 5 3" xfId="7856"/>
    <cellStyle name="표준 64 8 5 3 2" xfId="10053"/>
    <cellStyle name="표준 64 8 5 3 2 2" xfId="14448"/>
    <cellStyle name="표준 64 8 5 3 3" xfId="12251"/>
    <cellStyle name="표준 64 8 5 4" xfId="8703"/>
    <cellStyle name="표준 64 8 5 4 2" xfId="13098"/>
    <cellStyle name="표준 64 8 5 5" xfId="10901"/>
    <cellStyle name="표준 64 8 6" xfId="6731"/>
    <cellStyle name="표준 64 8 6 2" xfId="8928"/>
    <cellStyle name="표준 64 8 6 2 2" xfId="13323"/>
    <cellStyle name="표준 64 8 6 3" xfId="11126"/>
    <cellStyle name="표준 64 8 7" xfId="7406"/>
    <cellStyle name="표준 64 8 7 2" xfId="9603"/>
    <cellStyle name="표준 64 8 7 2 2" xfId="13998"/>
    <cellStyle name="표준 64 8 7 3" xfId="11801"/>
    <cellStyle name="표준 64 8 8" xfId="8253"/>
    <cellStyle name="표준 64 8 8 2" xfId="12648"/>
    <cellStyle name="표준 64 8 9" xfId="10451"/>
    <cellStyle name="표준 64 9" xfId="5966"/>
    <cellStyle name="표준 64 9 2" xfId="6095"/>
    <cellStyle name="표준 64 9 2 2" xfId="6356"/>
    <cellStyle name="표준 64 9 2 2 2" xfId="7032"/>
    <cellStyle name="표준 64 9 2 2 2 2" xfId="9229"/>
    <cellStyle name="표준 64 9 2 2 2 2 2" xfId="13624"/>
    <cellStyle name="표준 64 9 2 2 2 3" xfId="11427"/>
    <cellStyle name="표준 64 9 2 2 3" xfId="7707"/>
    <cellStyle name="표준 64 9 2 2 3 2" xfId="9904"/>
    <cellStyle name="표준 64 9 2 2 3 2 2" xfId="14299"/>
    <cellStyle name="표준 64 9 2 2 3 3" xfId="12102"/>
    <cellStyle name="표준 64 9 2 2 4" xfId="8554"/>
    <cellStyle name="표준 64 9 2 2 4 2" xfId="12949"/>
    <cellStyle name="표준 64 9 2 2 5" xfId="10752"/>
    <cellStyle name="표준 64 9 2 3" xfId="6582"/>
    <cellStyle name="표준 64 9 2 3 2" xfId="7257"/>
    <cellStyle name="표준 64 9 2 3 2 2" xfId="9454"/>
    <cellStyle name="표준 64 9 2 3 2 2 2" xfId="13849"/>
    <cellStyle name="표준 64 9 2 3 2 3" xfId="11652"/>
    <cellStyle name="표준 64 9 2 3 3" xfId="7932"/>
    <cellStyle name="표준 64 9 2 3 3 2" xfId="10129"/>
    <cellStyle name="표준 64 9 2 3 3 2 2" xfId="14524"/>
    <cellStyle name="표준 64 9 2 3 3 3" xfId="12327"/>
    <cellStyle name="표준 64 9 2 3 4" xfId="8779"/>
    <cellStyle name="표준 64 9 2 3 4 2" xfId="13174"/>
    <cellStyle name="표준 64 9 2 3 5" xfId="10977"/>
    <cellStyle name="표준 64 9 2 4" xfId="6807"/>
    <cellStyle name="표준 64 9 2 4 2" xfId="9004"/>
    <cellStyle name="표준 64 9 2 4 2 2" xfId="13399"/>
    <cellStyle name="표준 64 9 2 4 3" xfId="11202"/>
    <cellStyle name="표준 64 9 2 5" xfId="7482"/>
    <cellStyle name="표준 64 9 2 5 2" xfId="9679"/>
    <cellStyle name="표준 64 9 2 5 2 2" xfId="14074"/>
    <cellStyle name="표준 64 9 2 5 3" xfId="11877"/>
    <cellStyle name="표준 64 9 2 6" xfId="8329"/>
    <cellStyle name="표준 64 9 2 6 2" xfId="12724"/>
    <cellStyle name="표준 64 9 2 7" xfId="10527"/>
    <cellStyle name="표준 64 9 3" xfId="6204"/>
    <cellStyle name="표준 64 9 3 2" xfId="6431"/>
    <cellStyle name="표준 64 9 3 2 2" xfId="7107"/>
    <cellStyle name="표준 64 9 3 2 2 2" xfId="9304"/>
    <cellStyle name="표준 64 9 3 2 2 2 2" xfId="13699"/>
    <cellStyle name="표준 64 9 3 2 2 3" xfId="11502"/>
    <cellStyle name="표준 64 9 3 2 3" xfId="7782"/>
    <cellStyle name="표준 64 9 3 2 3 2" xfId="9979"/>
    <cellStyle name="표준 64 9 3 2 3 2 2" xfId="14374"/>
    <cellStyle name="표준 64 9 3 2 3 3" xfId="12177"/>
    <cellStyle name="표준 64 9 3 2 4" xfId="8629"/>
    <cellStyle name="표준 64 9 3 2 4 2" xfId="13024"/>
    <cellStyle name="표준 64 9 3 2 5" xfId="10827"/>
    <cellStyle name="표준 64 9 3 3" xfId="6657"/>
    <cellStyle name="표준 64 9 3 3 2" xfId="7332"/>
    <cellStyle name="표준 64 9 3 3 2 2" xfId="9529"/>
    <cellStyle name="표준 64 9 3 3 2 2 2" xfId="13924"/>
    <cellStyle name="표준 64 9 3 3 2 3" xfId="11727"/>
    <cellStyle name="표준 64 9 3 3 3" xfId="8007"/>
    <cellStyle name="표준 64 9 3 3 3 2" xfId="10204"/>
    <cellStyle name="표준 64 9 3 3 3 2 2" xfId="14599"/>
    <cellStyle name="표준 64 9 3 3 3 3" xfId="12402"/>
    <cellStyle name="표준 64 9 3 3 4" xfId="8854"/>
    <cellStyle name="표준 64 9 3 3 4 2" xfId="13249"/>
    <cellStyle name="표준 64 9 3 3 5" xfId="11052"/>
    <cellStyle name="표준 64 9 3 4" xfId="6882"/>
    <cellStyle name="표준 64 9 3 4 2" xfId="9079"/>
    <cellStyle name="표준 64 9 3 4 2 2" xfId="13474"/>
    <cellStyle name="표준 64 9 3 4 3" xfId="11277"/>
    <cellStyle name="표준 64 9 3 5" xfId="7557"/>
    <cellStyle name="표준 64 9 3 5 2" xfId="9754"/>
    <cellStyle name="표준 64 9 3 5 2 2" xfId="14149"/>
    <cellStyle name="표준 64 9 3 5 3" xfId="11952"/>
    <cellStyle name="표준 64 9 3 6" xfId="8404"/>
    <cellStyle name="표준 64 9 3 6 2" xfId="12799"/>
    <cellStyle name="표준 64 9 3 7" xfId="10602"/>
    <cellStyle name="표준 64 9 4" xfId="6281"/>
    <cellStyle name="표준 64 9 4 2" xfId="6957"/>
    <cellStyle name="표준 64 9 4 2 2" xfId="9154"/>
    <cellStyle name="표준 64 9 4 2 2 2" xfId="13549"/>
    <cellStyle name="표준 64 9 4 2 3" xfId="11352"/>
    <cellStyle name="표준 64 9 4 3" xfId="7632"/>
    <cellStyle name="표준 64 9 4 3 2" xfId="9829"/>
    <cellStyle name="표준 64 9 4 3 2 2" xfId="14224"/>
    <cellStyle name="표준 64 9 4 3 3" xfId="12027"/>
    <cellStyle name="표준 64 9 4 4" xfId="8479"/>
    <cellStyle name="표준 64 9 4 4 2" xfId="12874"/>
    <cellStyle name="표준 64 9 4 5" xfId="10677"/>
    <cellStyle name="표준 64 9 5" xfId="6507"/>
    <cellStyle name="표준 64 9 5 2" xfId="7182"/>
    <cellStyle name="표준 64 9 5 2 2" xfId="9379"/>
    <cellStyle name="표준 64 9 5 2 2 2" xfId="13774"/>
    <cellStyle name="표준 64 9 5 2 3" xfId="11577"/>
    <cellStyle name="표준 64 9 5 3" xfId="7857"/>
    <cellStyle name="표준 64 9 5 3 2" xfId="10054"/>
    <cellStyle name="표준 64 9 5 3 2 2" xfId="14449"/>
    <cellStyle name="표준 64 9 5 3 3" xfId="12252"/>
    <cellStyle name="표준 64 9 5 4" xfId="8704"/>
    <cellStyle name="표준 64 9 5 4 2" xfId="13099"/>
    <cellStyle name="표준 64 9 5 5" xfId="10902"/>
    <cellStyle name="표준 64 9 6" xfId="6732"/>
    <cellStyle name="표준 64 9 6 2" xfId="8929"/>
    <cellStyle name="표준 64 9 6 2 2" xfId="13324"/>
    <cellStyle name="표준 64 9 6 3" xfId="11127"/>
    <cellStyle name="표준 64 9 7" xfId="7407"/>
    <cellStyle name="표준 64 9 7 2" xfId="9604"/>
    <cellStyle name="표준 64 9 7 2 2" xfId="13999"/>
    <cellStyle name="표준 64 9 7 3" xfId="11802"/>
    <cellStyle name="표준 64 9 8" xfId="8254"/>
    <cellStyle name="표준 64 9 8 2" xfId="12649"/>
    <cellStyle name="표준 64 9 9" xfId="10452"/>
    <cellStyle name="표준 65" xfId="5967"/>
    <cellStyle name="표준 65 10" xfId="5968"/>
    <cellStyle name="표준 65 10 2" xfId="6097"/>
    <cellStyle name="표준 65 10 2 2" xfId="6358"/>
    <cellStyle name="표준 65 10 2 2 2" xfId="7034"/>
    <cellStyle name="표준 65 10 2 2 2 2" xfId="9231"/>
    <cellStyle name="표준 65 10 2 2 2 2 2" xfId="13626"/>
    <cellStyle name="표준 65 10 2 2 2 3" xfId="11429"/>
    <cellStyle name="표준 65 10 2 2 3" xfId="7709"/>
    <cellStyle name="표준 65 10 2 2 3 2" xfId="9906"/>
    <cellStyle name="표준 65 10 2 2 3 2 2" xfId="14301"/>
    <cellStyle name="표준 65 10 2 2 3 3" xfId="12104"/>
    <cellStyle name="표준 65 10 2 2 4" xfId="8556"/>
    <cellStyle name="표준 65 10 2 2 4 2" xfId="12951"/>
    <cellStyle name="표준 65 10 2 2 5" xfId="10754"/>
    <cellStyle name="표준 65 10 2 3" xfId="6584"/>
    <cellStyle name="표준 65 10 2 3 2" xfId="7259"/>
    <cellStyle name="표준 65 10 2 3 2 2" xfId="9456"/>
    <cellStyle name="표준 65 10 2 3 2 2 2" xfId="13851"/>
    <cellStyle name="표준 65 10 2 3 2 3" xfId="11654"/>
    <cellStyle name="표준 65 10 2 3 3" xfId="7934"/>
    <cellStyle name="표준 65 10 2 3 3 2" xfId="10131"/>
    <cellStyle name="표준 65 10 2 3 3 2 2" xfId="14526"/>
    <cellStyle name="표준 65 10 2 3 3 3" xfId="12329"/>
    <cellStyle name="표준 65 10 2 3 4" xfId="8781"/>
    <cellStyle name="표준 65 10 2 3 4 2" xfId="13176"/>
    <cellStyle name="표준 65 10 2 3 5" xfId="10979"/>
    <cellStyle name="표준 65 10 2 4" xfId="6809"/>
    <cellStyle name="표준 65 10 2 4 2" xfId="9006"/>
    <cellStyle name="표준 65 10 2 4 2 2" xfId="13401"/>
    <cellStyle name="표준 65 10 2 4 3" xfId="11204"/>
    <cellStyle name="표준 65 10 2 5" xfId="7484"/>
    <cellStyle name="표준 65 10 2 5 2" xfId="9681"/>
    <cellStyle name="표준 65 10 2 5 2 2" xfId="14076"/>
    <cellStyle name="표준 65 10 2 5 3" xfId="11879"/>
    <cellStyle name="표준 65 10 2 6" xfId="8331"/>
    <cellStyle name="표준 65 10 2 6 2" xfId="12726"/>
    <cellStyle name="표준 65 10 2 7" xfId="10529"/>
    <cellStyle name="표준 65 10 3" xfId="6206"/>
    <cellStyle name="표준 65 10 3 2" xfId="6433"/>
    <cellStyle name="표준 65 10 3 2 2" xfId="7109"/>
    <cellStyle name="표준 65 10 3 2 2 2" xfId="9306"/>
    <cellStyle name="표준 65 10 3 2 2 2 2" xfId="13701"/>
    <cellStyle name="표준 65 10 3 2 2 3" xfId="11504"/>
    <cellStyle name="표준 65 10 3 2 3" xfId="7784"/>
    <cellStyle name="표준 65 10 3 2 3 2" xfId="9981"/>
    <cellStyle name="표준 65 10 3 2 3 2 2" xfId="14376"/>
    <cellStyle name="표준 65 10 3 2 3 3" xfId="12179"/>
    <cellStyle name="표준 65 10 3 2 4" xfId="8631"/>
    <cellStyle name="표준 65 10 3 2 4 2" xfId="13026"/>
    <cellStyle name="표준 65 10 3 2 5" xfId="10829"/>
    <cellStyle name="표준 65 10 3 3" xfId="6659"/>
    <cellStyle name="표준 65 10 3 3 2" xfId="7334"/>
    <cellStyle name="표준 65 10 3 3 2 2" xfId="9531"/>
    <cellStyle name="표준 65 10 3 3 2 2 2" xfId="13926"/>
    <cellStyle name="표준 65 10 3 3 2 3" xfId="11729"/>
    <cellStyle name="표준 65 10 3 3 3" xfId="8009"/>
    <cellStyle name="표준 65 10 3 3 3 2" xfId="10206"/>
    <cellStyle name="표준 65 10 3 3 3 2 2" xfId="14601"/>
    <cellStyle name="표준 65 10 3 3 3 3" xfId="12404"/>
    <cellStyle name="표준 65 10 3 3 4" xfId="8856"/>
    <cellStyle name="표준 65 10 3 3 4 2" xfId="13251"/>
    <cellStyle name="표준 65 10 3 3 5" xfId="11054"/>
    <cellStyle name="표준 65 10 3 4" xfId="6884"/>
    <cellStyle name="표준 65 10 3 4 2" xfId="9081"/>
    <cellStyle name="표준 65 10 3 4 2 2" xfId="13476"/>
    <cellStyle name="표준 65 10 3 4 3" xfId="11279"/>
    <cellStyle name="표준 65 10 3 5" xfId="7559"/>
    <cellStyle name="표준 65 10 3 5 2" xfId="9756"/>
    <cellStyle name="표준 65 10 3 5 2 2" xfId="14151"/>
    <cellStyle name="표준 65 10 3 5 3" xfId="11954"/>
    <cellStyle name="표준 65 10 3 6" xfId="8406"/>
    <cellStyle name="표준 65 10 3 6 2" xfId="12801"/>
    <cellStyle name="표준 65 10 3 7" xfId="10604"/>
    <cellStyle name="표준 65 10 4" xfId="6283"/>
    <cellStyle name="표준 65 10 4 2" xfId="6959"/>
    <cellStyle name="표준 65 10 4 2 2" xfId="9156"/>
    <cellStyle name="표준 65 10 4 2 2 2" xfId="13551"/>
    <cellStyle name="표준 65 10 4 2 3" xfId="11354"/>
    <cellStyle name="표준 65 10 4 3" xfId="7634"/>
    <cellStyle name="표준 65 10 4 3 2" xfId="9831"/>
    <cellStyle name="표준 65 10 4 3 2 2" xfId="14226"/>
    <cellStyle name="표준 65 10 4 3 3" xfId="12029"/>
    <cellStyle name="표준 65 10 4 4" xfId="8481"/>
    <cellStyle name="표준 65 10 4 4 2" xfId="12876"/>
    <cellStyle name="표준 65 10 4 5" xfId="10679"/>
    <cellStyle name="표준 65 10 5" xfId="6509"/>
    <cellStyle name="표준 65 10 5 2" xfId="7184"/>
    <cellStyle name="표준 65 10 5 2 2" xfId="9381"/>
    <cellStyle name="표준 65 10 5 2 2 2" xfId="13776"/>
    <cellStyle name="표준 65 10 5 2 3" xfId="11579"/>
    <cellStyle name="표준 65 10 5 3" xfId="7859"/>
    <cellStyle name="표준 65 10 5 3 2" xfId="10056"/>
    <cellStyle name="표준 65 10 5 3 2 2" xfId="14451"/>
    <cellStyle name="표준 65 10 5 3 3" xfId="12254"/>
    <cellStyle name="표준 65 10 5 4" xfId="8706"/>
    <cellStyle name="표준 65 10 5 4 2" xfId="13101"/>
    <cellStyle name="표준 65 10 5 5" xfId="10904"/>
    <cellStyle name="표준 65 10 6" xfId="6734"/>
    <cellStyle name="표준 65 10 6 2" xfId="8931"/>
    <cellStyle name="표준 65 10 6 2 2" xfId="13326"/>
    <cellStyle name="표준 65 10 6 3" xfId="11129"/>
    <cellStyle name="표준 65 10 7" xfId="7409"/>
    <cellStyle name="표준 65 10 7 2" xfId="9606"/>
    <cellStyle name="표준 65 10 7 2 2" xfId="14001"/>
    <cellStyle name="표준 65 10 7 3" xfId="11804"/>
    <cellStyle name="표준 65 10 8" xfId="8256"/>
    <cellStyle name="표준 65 10 8 2" xfId="12651"/>
    <cellStyle name="표준 65 10 9" xfId="10454"/>
    <cellStyle name="표준 65 11" xfId="6096"/>
    <cellStyle name="표준 65 11 2" xfId="6357"/>
    <cellStyle name="표준 65 11 2 2" xfId="7033"/>
    <cellStyle name="표준 65 11 2 2 2" xfId="9230"/>
    <cellStyle name="표준 65 11 2 2 2 2" xfId="13625"/>
    <cellStyle name="표준 65 11 2 2 3" xfId="11428"/>
    <cellStyle name="표준 65 11 2 3" xfId="7708"/>
    <cellStyle name="표준 65 11 2 3 2" xfId="9905"/>
    <cellStyle name="표준 65 11 2 3 2 2" xfId="14300"/>
    <cellStyle name="표준 65 11 2 3 3" xfId="12103"/>
    <cellStyle name="표준 65 11 2 4" xfId="8555"/>
    <cellStyle name="표준 65 11 2 4 2" xfId="12950"/>
    <cellStyle name="표준 65 11 2 5" xfId="10753"/>
    <cellStyle name="표준 65 11 3" xfId="6583"/>
    <cellStyle name="표준 65 11 3 2" xfId="7258"/>
    <cellStyle name="표준 65 11 3 2 2" xfId="9455"/>
    <cellStyle name="표준 65 11 3 2 2 2" xfId="13850"/>
    <cellStyle name="표준 65 11 3 2 3" xfId="11653"/>
    <cellStyle name="표준 65 11 3 3" xfId="7933"/>
    <cellStyle name="표준 65 11 3 3 2" xfId="10130"/>
    <cellStyle name="표준 65 11 3 3 2 2" xfId="14525"/>
    <cellStyle name="표준 65 11 3 3 3" xfId="12328"/>
    <cellStyle name="표준 65 11 3 4" xfId="8780"/>
    <cellStyle name="표준 65 11 3 4 2" xfId="13175"/>
    <cellStyle name="표준 65 11 3 5" xfId="10978"/>
    <cellStyle name="표준 65 11 4" xfId="6808"/>
    <cellStyle name="표준 65 11 4 2" xfId="9005"/>
    <cellStyle name="표준 65 11 4 2 2" xfId="13400"/>
    <cellStyle name="표준 65 11 4 3" xfId="11203"/>
    <cellStyle name="표준 65 11 5" xfId="7483"/>
    <cellStyle name="표준 65 11 5 2" xfId="9680"/>
    <cellStyle name="표준 65 11 5 2 2" xfId="14075"/>
    <cellStyle name="표준 65 11 5 3" xfId="11878"/>
    <cellStyle name="표준 65 11 6" xfId="8330"/>
    <cellStyle name="표준 65 11 6 2" xfId="12725"/>
    <cellStyle name="표준 65 11 7" xfId="10528"/>
    <cellStyle name="표준 65 12" xfId="6205"/>
    <cellStyle name="표준 65 12 2" xfId="6432"/>
    <cellStyle name="표준 65 12 2 2" xfId="7108"/>
    <cellStyle name="표준 65 12 2 2 2" xfId="9305"/>
    <cellStyle name="표준 65 12 2 2 2 2" xfId="13700"/>
    <cellStyle name="표준 65 12 2 2 3" xfId="11503"/>
    <cellStyle name="표준 65 12 2 3" xfId="7783"/>
    <cellStyle name="표준 65 12 2 3 2" xfId="9980"/>
    <cellStyle name="표준 65 12 2 3 2 2" xfId="14375"/>
    <cellStyle name="표준 65 12 2 3 3" xfId="12178"/>
    <cellStyle name="표준 65 12 2 4" xfId="8630"/>
    <cellStyle name="표준 65 12 2 4 2" xfId="13025"/>
    <cellStyle name="표준 65 12 2 5" xfId="10828"/>
    <cellStyle name="표준 65 12 3" xfId="6658"/>
    <cellStyle name="표준 65 12 3 2" xfId="7333"/>
    <cellStyle name="표준 65 12 3 2 2" xfId="9530"/>
    <cellStyle name="표준 65 12 3 2 2 2" xfId="13925"/>
    <cellStyle name="표준 65 12 3 2 3" xfId="11728"/>
    <cellStyle name="표준 65 12 3 3" xfId="8008"/>
    <cellStyle name="표준 65 12 3 3 2" xfId="10205"/>
    <cellStyle name="표준 65 12 3 3 2 2" xfId="14600"/>
    <cellStyle name="표준 65 12 3 3 3" xfId="12403"/>
    <cellStyle name="표준 65 12 3 4" xfId="8855"/>
    <cellStyle name="표준 65 12 3 4 2" xfId="13250"/>
    <cellStyle name="표준 65 12 3 5" xfId="11053"/>
    <cellStyle name="표준 65 12 4" xfId="6883"/>
    <cellStyle name="표준 65 12 4 2" xfId="9080"/>
    <cellStyle name="표준 65 12 4 2 2" xfId="13475"/>
    <cellStyle name="표준 65 12 4 3" xfId="11278"/>
    <cellStyle name="표준 65 12 5" xfId="7558"/>
    <cellStyle name="표준 65 12 5 2" xfId="9755"/>
    <cellStyle name="표준 65 12 5 2 2" xfId="14150"/>
    <cellStyle name="표준 65 12 5 3" xfId="11953"/>
    <cellStyle name="표준 65 12 6" xfId="8405"/>
    <cellStyle name="표준 65 12 6 2" xfId="12800"/>
    <cellStyle name="표준 65 12 7" xfId="10603"/>
    <cellStyle name="표준 65 13" xfId="6282"/>
    <cellStyle name="표준 65 13 2" xfId="6958"/>
    <cellStyle name="표준 65 13 2 2" xfId="9155"/>
    <cellStyle name="표준 65 13 2 2 2" xfId="13550"/>
    <cellStyle name="표준 65 13 2 3" xfId="11353"/>
    <cellStyle name="표준 65 13 3" xfId="7633"/>
    <cellStyle name="표준 65 13 3 2" xfId="9830"/>
    <cellStyle name="표준 65 13 3 2 2" xfId="14225"/>
    <cellStyle name="표준 65 13 3 3" xfId="12028"/>
    <cellStyle name="표준 65 13 4" xfId="8480"/>
    <cellStyle name="표준 65 13 4 2" xfId="12875"/>
    <cellStyle name="표준 65 13 5" xfId="10678"/>
    <cellStyle name="표준 65 14" xfId="6508"/>
    <cellStyle name="표준 65 14 2" xfId="7183"/>
    <cellStyle name="표준 65 14 2 2" xfId="9380"/>
    <cellStyle name="표준 65 14 2 2 2" xfId="13775"/>
    <cellStyle name="표준 65 14 2 3" xfId="11578"/>
    <cellStyle name="표준 65 14 3" xfId="7858"/>
    <cellStyle name="표준 65 14 3 2" xfId="10055"/>
    <cellStyle name="표준 65 14 3 2 2" xfId="14450"/>
    <cellStyle name="표준 65 14 3 3" xfId="12253"/>
    <cellStyle name="표준 65 14 4" xfId="8705"/>
    <cellStyle name="표준 65 14 4 2" xfId="13100"/>
    <cellStyle name="표준 65 14 5" xfId="10903"/>
    <cellStyle name="표준 65 15" xfId="6733"/>
    <cellStyle name="표준 65 15 2" xfId="8930"/>
    <cellStyle name="표준 65 15 2 2" xfId="13325"/>
    <cellStyle name="표준 65 15 3" xfId="11128"/>
    <cellStyle name="표준 65 16" xfId="7408"/>
    <cellStyle name="표준 65 16 2" xfId="9605"/>
    <cellStyle name="표준 65 16 2 2" xfId="14000"/>
    <cellStyle name="표준 65 16 3" xfId="11803"/>
    <cellStyle name="표준 65 17" xfId="8255"/>
    <cellStyle name="표준 65 17 2" xfId="12650"/>
    <cellStyle name="표준 65 18" xfId="10453"/>
    <cellStyle name="표준 65 2" xfId="5969"/>
    <cellStyle name="표준 65 2 2" xfId="6098"/>
    <cellStyle name="표준 65 2 2 2" xfId="6359"/>
    <cellStyle name="표준 65 2 2 2 2" xfId="7035"/>
    <cellStyle name="표준 65 2 2 2 2 2" xfId="9232"/>
    <cellStyle name="표준 65 2 2 2 2 2 2" xfId="13627"/>
    <cellStyle name="표준 65 2 2 2 2 3" xfId="11430"/>
    <cellStyle name="표준 65 2 2 2 3" xfId="7710"/>
    <cellStyle name="표준 65 2 2 2 3 2" xfId="9907"/>
    <cellStyle name="표준 65 2 2 2 3 2 2" xfId="14302"/>
    <cellStyle name="표준 65 2 2 2 3 3" xfId="12105"/>
    <cellStyle name="표준 65 2 2 2 4" xfId="8557"/>
    <cellStyle name="표준 65 2 2 2 4 2" xfId="12952"/>
    <cellStyle name="표준 65 2 2 2 5" xfId="10755"/>
    <cellStyle name="표준 65 2 2 3" xfId="6585"/>
    <cellStyle name="표준 65 2 2 3 2" xfId="7260"/>
    <cellStyle name="표준 65 2 2 3 2 2" xfId="9457"/>
    <cellStyle name="표준 65 2 2 3 2 2 2" xfId="13852"/>
    <cellStyle name="표준 65 2 2 3 2 3" xfId="11655"/>
    <cellStyle name="표준 65 2 2 3 3" xfId="7935"/>
    <cellStyle name="표준 65 2 2 3 3 2" xfId="10132"/>
    <cellStyle name="표준 65 2 2 3 3 2 2" xfId="14527"/>
    <cellStyle name="표준 65 2 2 3 3 3" xfId="12330"/>
    <cellStyle name="표준 65 2 2 3 4" xfId="8782"/>
    <cellStyle name="표준 65 2 2 3 4 2" xfId="13177"/>
    <cellStyle name="표준 65 2 2 3 5" xfId="10980"/>
    <cellStyle name="표준 65 2 2 4" xfId="6810"/>
    <cellStyle name="표준 65 2 2 4 2" xfId="9007"/>
    <cellStyle name="표준 65 2 2 4 2 2" xfId="13402"/>
    <cellStyle name="표준 65 2 2 4 3" xfId="11205"/>
    <cellStyle name="표준 65 2 2 5" xfId="7485"/>
    <cellStyle name="표준 65 2 2 5 2" xfId="9682"/>
    <cellStyle name="표준 65 2 2 5 2 2" xfId="14077"/>
    <cellStyle name="표준 65 2 2 5 3" xfId="11880"/>
    <cellStyle name="표준 65 2 2 6" xfId="8332"/>
    <cellStyle name="표준 65 2 2 6 2" xfId="12727"/>
    <cellStyle name="표준 65 2 2 7" xfId="10530"/>
    <cellStyle name="표준 65 2 3" xfId="6207"/>
    <cellStyle name="표준 65 2 3 2" xfId="6434"/>
    <cellStyle name="표준 65 2 3 2 2" xfId="7110"/>
    <cellStyle name="표준 65 2 3 2 2 2" xfId="9307"/>
    <cellStyle name="표준 65 2 3 2 2 2 2" xfId="13702"/>
    <cellStyle name="표준 65 2 3 2 2 3" xfId="11505"/>
    <cellStyle name="표준 65 2 3 2 3" xfId="7785"/>
    <cellStyle name="표준 65 2 3 2 3 2" xfId="9982"/>
    <cellStyle name="표준 65 2 3 2 3 2 2" xfId="14377"/>
    <cellStyle name="표준 65 2 3 2 3 3" xfId="12180"/>
    <cellStyle name="표준 65 2 3 2 4" xfId="8632"/>
    <cellStyle name="표준 65 2 3 2 4 2" xfId="13027"/>
    <cellStyle name="표준 65 2 3 2 5" xfId="10830"/>
    <cellStyle name="표준 65 2 3 3" xfId="6660"/>
    <cellStyle name="표준 65 2 3 3 2" xfId="7335"/>
    <cellStyle name="표준 65 2 3 3 2 2" xfId="9532"/>
    <cellStyle name="표준 65 2 3 3 2 2 2" xfId="13927"/>
    <cellStyle name="표준 65 2 3 3 2 3" xfId="11730"/>
    <cellStyle name="표준 65 2 3 3 3" xfId="8010"/>
    <cellStyle name="표준 65 2 3 3 3 2" xfId="10207"/>
    <cellStyle name="표준 65 2 3 3 3 2 2" xfId="14602"/>
    <cellStyle name="표준 65 2 3 3 3 3" xfId="12405"/>
    <cellStyle name="표준 65 2 3 3 4" xfId="8857"/>
    <cellStyle name="표준 65 2 3 3 4 2" xfId="13252"/>
    <cellStyle name="표준 65 2 3 3 5" xfId="11055"/>
    <cellStyle name="표준 65 2 3 4" xfId="6885"/>
    <cellStyle name="표준 65 2 3 4 2" xfId="9082"/>
    <cellStyle name="표준 65 2 3 4 2 2" xfId="13477"/>
    <cellStyle name="표준 65 2 3 4 3" xfId="11280"/>
    <cellStyle name="표준 65 2 3 5" xfId="7560"/>
    <cellStyle name="표준 65 2 3 5 2" xfId="9757"/>
    <cellStyle name="표준 65 2 3 5 2 2" xfId="14152"/>
    <cellStyle name="표준 65 2 3 5 3" xfId="11955"/>
    <cellStyle name="표준 65 2 3 6" xfId="8407"/>
    <cellStyle name="표준 65 2 3 6 2" xfId="12802"/>
    <cellStyle name="표준 65 2 3 7" xfId="10605"/>
    <cellStyle name="표준 65 2 4" xfId="6284"/>
    <cellStyle name="표준 65 2 4 2" xfId="6960"/>
    <cellStyle name="표준 65 2 4 2 2" xfId="9157"/>
    <cellStyle name="표준 65 2 4 2 2 2" xfId="13552"/>
    <cellStyle name="표준 65 2 4 2 3" xfId="11355"/>
    <cellStyle name="표준 65 2 4 3" xfId="7635"/>
    <cellStyle name="표준 65 2 4 3 2" xfId="9832"/>
    <cellStyle name="표준 65 2 4 3 2 2" xfId="14227"/>
    <cellStyle name="표준 65 2 4 3 3" xfId="12030"/>
    <cellStyle name="표준 65 2 4 4" xfId="8482"/>
    <cellStyle name="표준 65 2 4 4 2" xfId="12877"/>
    <cellStyle name="표준 65 2 4 5" xfId="10680"/>
    <cellStyle name="표준 65 2 5" xfId="6510"/>
    <cellStyle name="표준 65 2 5 2" xfId="7185"/>
    <cellStyle name="표준 65 2 5 2 2" xfId="9382"/>
    <cellStyle name="표준 65 2 5 2 2 2" xfId="13777"/>
    <cellStyle name="표준 65 2 5 2 3" xfId="11580"/>
    <cellStyle name="표준 65 2 5 3" xfId="7860"/>
    <cellStyle name="표준 65 2 5 3 2" xfId="10057"/>
    <cellStyle name="표준 65 2 5 3 2 2" xfId="14452"/>
    <cellStyle name="표준 65 2 5 3 3" xfId="12255"/>
    <cellStyle name="표준 65 2 5 4" xfId="8707"/>
    <cellStyle name="표준 65 2 5 4 2" xfId="13102"/>
    <cellStyle name="표준 65 2 5 5" xfId="10905"/>
    <cellStyle name="표준 65 2 6" xfId="6735"/>
    <cellStyle name="표준 65 2 6 2" xfId="8932"/>
    <cellStyle name="표준 65 2 6 2 2" xfId="13327"/>
    <cellStyle name="표준 65 2 6 3" xfId="11130"/>
    <cellStyle name="표준 65 2 7" xfId="7410"/>
    <cellStyle name="표준 65 2 7 2" xfId="9607"/>
    <cellStyle name="표준 65 2 7 2 2" xfId="14002"/>
    <cellStyle name="표준 65 2 7 3" xfId="11805"/>
    <cellStyle name="표준 65 2 8" xfId="8257"/>
    <cellStyle name="표준 65 2 8 2" xfId="12652"/>
    <cellStyle name="표준 65 2 9" xfId="10455"/>
    <cellStyle name="표준 65 3" xfId="5970"/>
    <cellStyle name="표준 65 3 2" xfId="6099"/>
    <cellStyle name="표준 65 3 2 2" xfId="6360"/>
    <cellStyle name="표준 65 3 2 2 2" xfId="7036"/>
    <cellStyle name="표준 65 3 2 2 2 2" xfId="9233"/>
    <cellStyle name="표준 65 3 2 2 2 2 2" xfId="13628"/>
    <cellStyle name="표준 65 3 2 2 2 3" xfId="11431"/>
    <cellStyle name="표준 65 3 2 2 3" xfId="7711"/>
    <cellStyle name="표준 65 3 2 2 3 2" xfId="9908"/>
    <cellStyle name="표준 65 3 2 2 3 2 2" xfId="14303"/>
    <cellStyle name="표준 65 3 2 2 3 3" xfId="12106"/>
    <cellStyle name="표준 65 3 2 2 4" xfId="8558"/>
    <cellStyle name="표준 65 3 2 2 4 2" xfId="12953"/>
    <cellStyle name="표준 65 3 2 2 5" xfId="10756"/>
    <cellStyle name="표준 65 3 2 3" xfId="6586"/>
    <cellStyle name="표준 65 3 2 3 2" xfId="7261"/>
    <cellStyle name="표준 65 3 2 3 2 2" xfId="9458"/>
    <cellStyle name="표준 65 3 2 3 2 2 2" xfId="13853"/>
    <cellStyle name="표준 65 3 2 3 2 3" xfId="11656"/>
    <cellStyle name="표준 65 3 2 3 3" xfId="7936"/>
    <cellStyle name="표준 65 3 2 3 3 2" xfId="10133"/>
    <cellStyle name="표준 65 3 2 3 3 2 2" xfId="14528"/>
    <cellStyle name="표준 65 3 2 3 3 3" xfId="12331"/>
    <cellStyle name="표준 65 3 2 3 4" xfId="8783"/>
    <cellStyle name="표준 65 3 2 3 4 2" xfId="13178"/>
    <cellStyle name="표준 65 3 2 3 5" xfId="10981"/>
    <cellStyle name="표준 65 3 2 4" xfId="6811"/>
    <cellStyle name="표준 65 3 2 4 2" xfId="9008"/>
    <cellStyle name="표준 65 3 2 4 2 2" xfId="13403"/>
    <cellStyle name="표준 65 3 2 4 3" xfId="11206"/>
    <cellStyle name="표준 65 3 2 5" xfId="7486"/>
    <cellStyle name="표준 65 3 2 5 2" xfId="9683"/>
    <cellStyle name="표준 65 3 2 5 2 2" xfId="14078"/>
    <cellStyle name="표준 65 3 2 5 3" xfId="11881"/>
    <cellStyle name="표준 65 3 2 6" xfId="8333"/>
    <cellStyle name="표준 65 3 2 6 2" xfId="12728"/>
    <cellStyle name="표준 65 3 2 7" xfId="10531"/>
    <cellStyle name="표준 65 3 3" xfId="6208"/>
    <cellStyle name="표준 65 3 3 2" xfId="6435"/>
    <cellStyle name="표준 65 3 3 2 2" xfId="7111"/>
    <cellStyle name="표준 65 3 3 2 2 2" xfId="9308"/>
    <cellStyle name="표준 65 3 3 2 2 2 2" xfId="13703"/>
    <cellStyle name="표준 65 3 3 2 2 3" xfId="11506"/>
    <cellStyle name="표준 65 3 3 2 3" xfId="7786"/>
    <cellStyle name="표준 65 3 3 2 3 2" xfId="9983"/>
    <cellStyle name="표준 65 3 3 2 3 2 2" xfId="14378"/>
    <cellStyle name="표준 65 3 3 2 3 3" xfId="12181"/>
    <cellStyle name="표준 65 3 3 2 4" xfId="8633"/>
    <cellStyle name="표준 65 3 3 2 4 2" xfId="13028"/>
    <cellStyle name="표준 65 3 3 2 5" xfId="10831"/>
    <cellStyle name="표준 65 3 3 3" xfId="6661"/>
    <cellStyle name="표준 65 3 3 3 2" xfId="7336"/>
    <cellStyle name="표준 65 3 3 3 2 2" xfId="9533"/>
    <cellStyle name="표준 65 3 3 3 2 2 2" xfId="13928"/>
    <cellStyle name="표준 65 3 3 3 2 3" xfId="11731"/>
    <cellStyle name="표준 65 3 3 3 3" xfId="8011"/>
    <cellStyle name="표준 65 3 3 3 3 2" xfId="10208"/>
    <cellStyle name="표준 65 3 3 3 3 2 2" xfId="14603"/>
    <cellStyle name="표준 65 3 3 3 3 3" xfId="12406"/>
    <cellStyle name="표준 65 3 3 3 4" xfId="8858"/>
    <cellStyle name="표준 65 3 3 3 4 2" xfId="13253"/>
    <cellStyle name="표준 65 3 3 3 5" xfId="11056"/>
    <cellStyle name="표준 65 3 3 4" xfId="6886"/>
    <cellStyle name="표준 65 3 3 4 2" xfId="9083"/>
    <cellStyle name="표준 65 3 3 4 2 2" xfId="13478"/>
    <cellStyle name="표준 65 3 3 4 3" xfId="11281"/>
    <cellStyle name="표준 65 3 3 5" xfId="7561"/>
    <cellStyle name="표준 65 3 3 5 2" xfId="9758"/>
    <cellStyle name="표준 65 3 3 5 2 2" xfId="14153"/>
    <cellStyle name="표준 65 3 3 5 3" xfId="11956"/>
    <cellStyle name="표준 65 3 3 6" xfId="8408"/>
    <cellStyle name="표준 65 3 3 6 2" xfId="12803"/>
    <cellStyle name="표준 65 3 3 7" xfId="10606"/>
    <cellStyle name="표준 65 3 4" xfId="6285"/>
    <cellStyle name="표준 65 3 4 2" xfId="6961"/>
    <cellStyle name="표준 65 3 4 2 2" xfId="9158"/>
    <cellStyle name="표준 65 3 4 2 2 2" xfId="13553"/>
    <cellStyle name="표준 65 3 4 2 3" xfId="11356"/>
    <cellStyle name="표준 65 3 4 3" xfId="7636"/>
    <cellStyle name="표준 65 3 4 3 2" xfId="9833"/>
    <cellStyle name="표준 65 3 4 3 2 2" xfId="14228"/>
    <cellStyle name="표준 65 3 4 3 3" xfId="12031"/>
    <cellStyle name="표준 65 3 4 4" xfId="8483"/>
    <cellStyle name="표준 65 3 4 4 2" xfId="12878"/>
    <cellStyle name="표준 65 3 4 5" xfId="10681"/>
    <cellStyle name="표준 65 3 5" xfId="6511"/>
    <cellStyle name="표준 65 3 5 2" xfId="7186"/>
    <cellStyle name="표준 65 3 5 2 2" xfId="9383"/>
    <cellStyle name="표준 65 3 5 2 2 2" xfId="13778"/>
    <cellStyle name="표준 65 3 5 2 3" xfId="11581"/>
    <cellStyle name="표준 65 3 5 3" xfId="7861"/>
    <cellStyle name="표준 65 3 5 3 2" xfId="10058"/>
    <cellStyle name="표준 65 3 5 3 2 2" xfId="14453"/>
    <cellStyle name="표준 65 3 5 3 3" xfId="12256"/>
    <cellStyle name="표준 65 3 5 4" xfId="8708"/>
    <cellStyle name="표준 65 3 5 4 2" xfId="13103"/>
    <cellStyle name="표준 65 3 5 5" xfId="10906"/>
    <cellStyle name="표준 65 3 6" xfId="6736"/>
    <cellStyle name="표준 65 3 6 2" xfId="8933"/>
    <cellStyle name="표준 65 3 6 2 2" xfId="13328"/>
    <cellStyle name="표준 65 3 6 3" xfId="11131"/>
    <cellStyle name="표준 65 3 7" xfId="7411"/>
    <cellStyle name="표준 65 3 7 2" xfId="9608"/>
    <cellStyle name="표준 65 3 7 2 2" xfId="14003"/>
    <cellStyle name="표준 65 3 7 3" xfId="11806"/>
    <cellStyle name="표준 65 3 8" xfId="8258"/>
    <cellStyle name="표준 65 3 8 2" xfId="12653"/>
    <cellStyle name="표준 65 3 9" xfId="10456"/>
    <cellStyle name="표준 65 4" xfId="5971"/>
    <cellStyle name="표준 65 4 2" xfId="6100"/>
    <cellStyle name="표준 65 4 2 2" xfId="6361"/>
    <cellStyle name="표준 65 4 2 2 2" xfId="7037"/>
    <cellStyle name="표준 65 4 2 2 2 2" xfId="9234"/>
    <cellStyle name="표준 65 4 2 2 2 2 2" xfId="13629"/>
    <cellStyle name="표준 65 4 2 2 2 3" xfId="11432"/>
    <cellStyle name="표준 65 4 2 2 3" xfId="7712"/>
    <cellStyle name="표준 65 4 2 2 3 2" xfId="9909"/>
    <cellStyle name="표준 65 4 2 2 3 2 2" xfId="14304"/>
    <cellStyle name="표준 65 4 2 2 3 3" xfId="12107"/>
    <cellStyle name="표준 65 4 2 2 4" xfId="8559"/>
    <cellStyle name="표준 65 4 2 2 4 2" xfId="12954"/>
    <cellStyle name="표준 65 4 2 2 5" xfId="10757"/>
    <cellStyle name="표준 65 4 2 3" xfId="6587"/>
    <cellStyle name="표준 65 4 2 3 2" xfId="7262"/>
    <cellStyle name="표준 65 4 2 3 2 2" xfId="9459"/>
    <cellStyle name="표준 65 4 2 3 2 2 2" xfId="13854"/>
    <cellStyle name="표준 65 4 2 3 2 3" xfId="11657"/>
    <cellStyle name="표준 65 4 2 3 3" xfId="7937"/>
    <cellStyle name="표준 65 4 2 3 3 2" xfId="10134"/>
    <cellStyle name="표준 65 4 2 3 3 2 2" xfId="14529"/>
    <cellStyle name="표준 65 4 2 3 3 3" xfId="12332"/>
    <cellStyle name="표준 65 4 2 3 4" xfId="8784"/>
    <cellStyle name="표준 65 4 2 3 4 2" xfId="13179"/>
    <cellStyle name="표준 65 4 2 3 5" xfId="10982"/>
    <cellStyle name="표준 65 4 2 4" xfId="6812"/>
    <cellStyle name="표준 65 4 2 4 2" xfId="9009"/>
    <cellStyle name="표준 65 4 2 4 2 2" xfId="13404"/>
    <cellStyle name="표준 65 4 2 4 3" xfId="11207"/>
    <cellStyle name="표준 65 4 2 5" xfId="7487"/>
    <cellStyle name="표준 65 4 2 5 2" xfId="9684"/>
    <cellStyle name="표준 65 4 2 5 2 2" xfId="14079"/>
    <cellStyle name="표준 65 4 2 5 3" xfId="11882"/>
    <cellStyle name="표준 65 4 2 6" xfId="8334"/>
    <cellStyle name="표준 65 4 2 6 2" xfId="12729"/>
    <cellStyle name="표준 65 4 2 7" xfId="10532"/>
    <cellStyle name="표준 65 4 3" xfId="6209"/>
    <cellStyle name="표준 65 4 3 2" xfId="6436"/>
    <cellStyle name="표준 65 4 3 2 2" xfId="7112"/>
    <cellStyle name="표준 65 4 3 2 2 2" xfId="9309"/>
    <cellStyle name="표준 65 4 3 2 2 2 2" xfId="13704"/>
    <cellStyle name="표준 65 4 3 2 2 3" xfId="11507"/>
    <cellStyle name="표준 65 4 3 2 3" xfId="7787"/>
    <cellStyle name="표준 65 4 3 2 3 2" xfId="9984"/>
    <cellStyle name="표준 65 4 3 2 3 2 2" xfId="14379"/>
    <cellStyle name="표준 65 4 3 2 3 3" xfId="12182"/>
    <cellStyle name="표준 65 4 3 2 4" xfId="8634"/>
    <cellStyle name="표준 65 4 3 2 4 2" xfId="13029"/>
    <cellStyle name="표준 65 4 3 2 5" xfId="10832"/>
    <cellStyle name="표준 65 4 3 3" xfId="6662"/>
    <cellStyle name="표준 65 4 3 3 2" xfId="7337"/>
    <cellStyle name="표준 65 4 3 3 2 2" xfId="9534"/>
    <cellStyle name="표준 65 4 3 3 2 2 2" xfId="13929"/>
    <cellStyle name="표준 65 4 3 3 2 3" xfId="11732"/>
    <cellStyle name="표준 65 4 3 3 3" xfId="8012"/>
    <cellStyle name="표준 65 4 3 3 3 2" xfId="10209"/>
    <cellStyle name="표준 65 4 3 3 3 2 2" xfId="14604"/>
    <cellStyle name="표준 65 4 3 3 3 3" xfId="12407"/>
    <cellStyle name="표준 65 4 3 3 4" xfId="8859"/>
    <cellStyle name="표준 65 4 3 3 4 2" xfId="13254"/>
    <cellStyle name="표준 65 4 3 3 5" xfId="11057"/>
    <cellStyle name="표준 65 4 3 4" xfId="6887"/>
    <cellStyle name="표준 65 4 3 4 2" xfId="9084"/>
    <cellStyle name="표준 65 4 3 4 2 2" xfId="13479"/>
    <cellStyle name="표준 65 4 3 4 3" xfId="11282"/>
    <cellStyle name="표준 65 4 3 5" xfId="7562"/>
    <cellStyle name="표준 65 4 3 5 2" xfId="9759"/>
    <cellStyle name="표준 65 4 3 5 2 2" xfId="14154"/>
    <cellStyle name="표준 65 4 3 5 3" xfId="11957"/>
    <cellStyle name="표준 65 4 3 6" xfId="8409"/>
    <cellStyle name="표준 65 4 3 6 2" xfId="12804"/>
    <cellStyle name="표준 65 4 3 7" xfId="10607"/>
    <cellStyle name="표준 65 4 4" xfId="6286"/>
    <cellStyle name="표준 65 4 4 2" xfId="6962"/>
    <cellStyle name="표준 65 4 4 2 2" xfId="9159"/>
    <cellStyle name="표준 65 4 4 2 2 2" xfId="13554"/>
    <cellStyle name="표준 65 4 4 2 3" xfId="11357"/>
    <cellStyle name="표준 65 4 4 3" xfId="7637"/>
    <cellStyle name="표준 65 4 4 3 2" xfId="9834"/>
    <cellStyle name="표준 65 4 4 3 2 2" xfId="14229"/>
    <cellStyle name="표준 65 4 4 3 3" xfId="12032"/>
    <cellStyle name="표준 65 4 4 4" xfId="8484"/>
    <cellStyle name="표준 65 4 4 4 2" xfId="12879"/>
    <cellStyle name="표준 65 4 4 5" xfId="10682"/>
    <cellStyle name="표준 65 4 5" xfId="6512"/>
    <cellStyle name="표준 65 4 5 2" xfId="7187"/>
    <cellStyle name="표준 65 4 5 2 2" xfId="9384"/>
    <cellStyle name="표준 65 4 5 2 2 2" xfId="13779"/>
    <cellStyle name="표준 65 4 5 2 3" xfId="11582"/>
    <cellStyle name="표준 65 4 5 3" xfId="7862"/>
    <cellStyle name="표준 65 4 5 3 2" xfId="10059"/>
    <cellStyle name="표준 65 4 5 3 2 2" xfId="14454"/>
    <cellStyle name="표준 65 4 5 3 3" xfId="12257"/>
    <cellStyle name="표준 65 4 5 4" xfId="8709"/>
    <cellStyle name="표준 65 4 5 4 2" xfId="13104"/>
    <cellStyle name="표준 65 4 5 5" xfId="10907"/>
    <cellStyle name="표준 65 4 6" xfId="6737"/>
    <cellStyle name="표준 65 4 6 2" xfId="8934"/>
    <cellStyle name="표준 65 4 6 2 2" xfId="13329"/>
    <cellStyle name="표준 65 4 6 3" xfId="11132"/>
    <cellStyle name="표준 65 4 7" xfId="7412"/>
    <cellStyle name="표준 65 4 7 2" xfId="9609"/>
    <cellStyle name="표준 65 4 7 2 2" xfId="14004"/>
    <cellStyle name="표준 65 4 7 3" xfId="11807"/>
    <cellStyle name="표준 65 4 8" xfId="8259"/>
    <cellStyle name="표준 65 4 8 2" xfId="12654"/>
    <cellStyle name="표준 65 4 9" xfId="10457"/>
    <cellStyle name="표준 65 5" xfId="5972"/>
    <cellStyle name="표준 65 5 2" xfId="6101"/>
    <cellStyle name="표준 65 5 2 2" xfId="6362"/>
    <cellStyle name="표준 65 5 2 2 2" xfId="7038"/>
    <cellStyle name="표준 65 5 2 2 2 2" xfId="9235"/>
    <cellStyle name="표준 65 5 2 2 2 2 2" xfId="13630"/>
    <cellStyle name="표준 65 5 2 2 2 3" xfId="11433"/>
    <cellStyle name="표준 65 5 2 2 3" xfId="7713"/>
    <cellStyle name="표준 65 5 2 2 3 2" xfId="9910"/>
    <cellStyle name="표준 65 5 2 2 3 2 2" xfId="14305"/>
    <cellStyle name="표준 65 5 2 2 3 3" xfId="12108"/>
    <cellStyle name="표준 65 5 2 2 4" xfId="8560"/>
    <cellStyle name="표준 65 5 2 2 4 2" xfId="12955"/>
    <cellStyle name="표준 65 5 2 2 5" xfId="10758"/>
    <cellStyle name="표준 65 5 2 3" xfId="6588"/>
    <cellStyle name="표준 65 5 2 3 2" xfId="7263"/>
    <cellStyle name="표준 65 5 2 3 2 2" xfId="9460"/>
    <cellStyle name="표준 65 5 2 3 2 2 2" xfId="13855"/>
    <cellStyle name="표준 65 5 2 3 2 3" xfId="11658"/>
    <cellStyle name="표준 65 5 2 3 3" xfId="7938"/>
    <cellStyle name="표준 65 5 2 3 3 2" xfId="10135"/>
    <cellStyle name="표준 65 5 2 3 3 2 2" xfId="14530"/>
    <cellStyle name="표준 65 5 2 3 3 3" xfId="12333"/>
    <cellStyle name="표준 65 5 2 3 4" xfId="8785"/>
    <cellStyle name="표준 65 5 2 3 4 2" xfId="13180"/>
    <cellStyle name="표준 65 5 2 3 5" xfId="10983"/>
    <cellStyle name="표준 65 5 2 4" xfId="6813"/>
    <cellStyle name="표준 65 5 2 4 2" xfId="9010"/>
    <cellStyle name="표준 65 5 2 4 2 2" xfId="13405"/>
    <cellStyle name="표준 65 5 2 4 3" xfId="11208"/>
    <cellStyle name="표준 65 5 2 5" xfId="7488"/>
    <cellStyle name="표준 65 5 2 5 2" xfId="9685"/>
    <cellStyle name="표준 65 5 2 5 2 2" xfId="14080"/>
    <cellStyle name="표준 65 5 2 5 3" xfId="11883"/>
    <cellStyle name="표준 65 5 2 6" xfId="8335"/>
    <cellStyle name="표준 65 5 2 6 2" xfId="12730"/>
    <cellStyle name="표준 65 5 2 7" xfId="10533"/>
    <cellStyle name="표준 65 5 3" xfId="6210"/>
    <cellStyle name="표준 65 5 3 2" xfId="6437"/>
    <cellStyle name="표준 65 5 3 2 2" xfId="7113"/>
    <cellStyle name="표준 65 5 3 2 2 2" xfId="9310"/>
    <cellStyle name="표준 65 5 3 2 2 2 2" xfId="13705"/>
    <cellStyle name="표준 65 5 3 2 2 3" xfId="11508"/>
    <cellStyle name="표준 65 5 3 2 3" xfId="7788"/>
    <cellStyle name="표준 65 5 3 2 3 2" xfId="9985"/>
    <cellStyle name="표준 65 5 3 2 3 2 2" xfId="14380"/>
    <cellStyle name="표준 65 5 3 2 3 3" xfId="12183"/>
    <cellStyle name="표준 65 5 3 2 4" xfId="8635"/>
    <cellStyle name="표준 65 5 3 2 4 2" xfId="13030"/>
    <cellStyle name="표준 65 5 3 2 5" xfId="10833"/>
    <cellStyle name="표준 65 5 3 3" xfId="6663"/>
    <cellStyle name="표준 65 5 3 3 2" xfId="7338"/>
    <cellStyle name="표준 65 5 3 3 2 2" xfId="9535"/>
    <cellStyle name="표준 65 5 3 3 2 2 2" xfId="13930"/>
    <cellStyle name="표준 65 5 3 3 2 3" xfId="11733"/>
    <cellStyle name="표준 65 5 3 3 3" xfId="8013"/>
    <cellStyle name="표준 65 5 3 3 3 2" xfId="10210"/>
    <cellStyle name="표준 65 5 3 3 3 2 2" xfId="14605"/>
    <cellStyle name="표준 65 5 3 3 3 3" xfId="12408"/>
    <cellStyle name="표준 65 5 3 3 4" xfId="8860"/>
    <cellStyle name="표준 65 5 3 3 4 2" xfId="13255"/>
    <cellStyle name="표준 65 5 3 3 5" xfId="11058"/>
    <cellStyle name="표준 65 5 3 4" xfId="6888"/>
    <cellStyle name="표준 65 5 3 4 2" xfId="9085"/>
    <cellStyle name="표준 65 5 3 4 2 2" xfId="13480"/>
    <cellStyle name="표준 65 5 3 4 3" xfId="11283"/>
    <cellStyle name="표준 65 5 3 5" xfId="7563"/>
    <cellStyle name="표준 65 5 3 5 2" xfId="9760"/>
    <cellStyle name="표준 65 5 3 5 2 2" xfId="14155"/>
    <cellStyle name="표준 65 5 3 5 3" xfId="11958"/>
    <cellStyle name="표준 65 5 3 6" xfId="8410"/>
    <cellStyle name="표준 65 5 3 6 2" xfId="12805"/>
    <cellStyle name="표준 65 5 3 7" xfId="10608"/>
    <cellStyle name="표준 65 5 4" xfId="6287"/>
    <cellStyle name="표준 65 5 4 2" xfId="6963"/>
    <cellStyle name="표준 65 5 4 2 2" xfId="9160"/>
    <cellStyle name="표준 65 5 4 2 2 2" xfId="13555"/>
    <cellStyle name="표준 65 5 4 2 3" xfId="11358"/>
    <cellStyle name="표준 65 5 4 3" xfId="7638"/>
    <cellStyle name="표준 65 5 4 3 2" xfId="9835"/>
    <cellStyle name="표준 65 5 4 3 2 2" xfId="14230"/>
    <cellStyle name="표준 65 5 4 3 3" xfId="12033"/>
    <cellStyle name="표준 65 5 4 4" xfId="8485"/>
    <cellStyle name="표준 65 5 4 4 2" xfId="12880"/>
    <cellStyle name="표준 65 5 4 5" xfId="10683"/>
    <cellStyle name="표준 65 5 5" xfId="6513"/>
    <cellStyle name="표준 65 5 5 2" xfId="7188"/>
    <cellStyle name="표준 65 5 5 2 2" xfId="9385"/>
    <cellStyle name="표준 65 5 5 2 2 2" xfId="13780"/>
    <cellStyle name="표준 65 5 5 2 3" xfId="11583"/>
    <cellStyle name="표준 65 5 5 3" xfId="7863"/>
    <cellStyle name="표준 65 5 5 3 2" xfId="10060"/>
    <cellStyle name="표준 65 5 5 3 2 2" xfId="14455"/>
    <cellStyle name="표준 65 5 5 3 3" xfId="12258"/>
    <cellStyle name="표준 65 5 5 4" xfId="8710"/>
    <cellStyle name="표준 65 5 5 4 2" xfId="13105"/>
    <cellStyle name="표준 65 5 5 5" xfId="10908"/>
    <cellStyle name="표준 65 5 6" xfId="6738"/>
    <cellStyle name="표준 65 5 6 2" xfId="8935"/>
    <cellStyle name="표준 65 5 6 2 2" xfId="13330"/>
    <cellStyle name="표준 65 5 6 3" xfId="11133"/>
    <cellStyle name="표준 65 5 7" xfId="7413"/>
    <cellStyle name="표준 65 5 7 2" xfId="9610"/>
    <cellStyle name="표준 65 5 7 2 2" xfId="14005"/>
    <cellStyle name="표준 65 5 7 3" xfId="11808"/>
    <cellStyle name="표준 65 5 8" xfId="8260"/>
    <cellStyle name="표준 65 5 8 2" xfId="12655"/>
    <cellStyle name="표준 65 5 9" xfId="10458"/>
    <cellStyle name="표준 65 6" xfId="5973"/>
    <cellStyle name="표준 65 6 2" xfId="6102"/>
    <cellStyle name="표준 65 6 2 2" xfId="6363"/>
    <cellStyle name="표준 65 6 2 2 2" xfId="7039"/>
    <cellStyle name="표준 65 6 2 2 2 2" xfId="9236"/>
    <cellStyle name="표준 65 6 2 2 2 2 2" xfId="13631"/>
    <cellStyle name="표준 65 6 2 2 2 3" xfId="11434"/>
    <cellStyle name="표준 65 6 2 2 3" xfId="7714"/>
    <cellStyle name="표준 65 6 2 2 3 2" xfId="9911"/>
    <cellStyle name="표준 65 6 2 2 3 2 2" xfId="14306"/>
    <cellStyle name="표준 65 6 2 2 3 3" xfId="12109"/>
    <cellStyle name="표준 65 6 2 2 4" xfId="8561"/>
    <cellStyle name="표준 65 6 2 2 4 2" xfId="12956"/>
    <cellStyle name="표준 65 6 2 2 5" xfId="10759"/>
    <cellStyle name="표준 65 6 2 3" xfId="6589"/>
    <cellStyle name="표준 65 6 2 3 2" xfId="7264"/>
    <cellStyle name="표준 65 6 2 3 2 2" xfId="9461"/>
    <cellStyle name="표준 65 6 2 3 2 2 2" xfId="13856"/>
    <cellStyle name="표준 65 6 2 3 2 3" xfId="11659"/>
    <cellStyle name="표준 65 6 2 3 3" xfId="7939"/>
    <cellStyle name="표준 65 6 2 3 3 2" xfId="10136"/>
    <cellStyle name="표준 65 6 2 3 3 2 2" xfId="14531"/>
    <cellStyle name="표준 65 6 2 3 3 3" xfId="12334"/>
    <cellStyle name="표준 65 6 2 3 4" xfId="8786"/>
    <cellStyle name="표준 65 6 2 3 4 2" xfId="13181"/>
    <cellStyle name="표준 65 6 2 3 5" xfId="10984"/>
    <cellStyle name="표준 65 6 2 4" xfId="6814"/>
    <cellStyle name="표준 65 6 2 4 2" xfId="9011"/>
    <cellStyle name="표준 65 6 2 4 2 2" xfId="13406"/>
    <cellStyle name="표준 65 6 2 4 3" xfId="11209"/>
    <cellStyle name="표준 65 6 2 5" xfId="7489"/>
    <cellStyle name="표준 65 6 2 5 2" xfId="9686"/>
    <cellStyle name="표준 65 6 2 5 2 2" xfId="14081"/>
    <cellStyle name="표준 65 6 2 5 3" xfId="11884"/>
    <cellStyle name="표준 65 6 2 6" xfId="8336"/>
    <cellStyle name="표준 65 6 2 6 2" xfId="12731"/>
    <cellStyle name="표준 65 6 2 7" xfId="10534"/>
    <cellStyle name="표준 65 6 3" xfId="6211"/>
    <cellStyle name="표준 65 6 3 2" xfId="6438"/>
    <cellStyle name="표준 65 6 3 2 2" xfId="7114"/>
    <cellStyle name="표준 65 6 3 2 2 2" xfId="9311"/>
    <cellStyle name="표준 65 6 3 2 2 2 2" xfId="13706"/>
    <cellStyle name="표준 65 6 3 2 2 3" xfId="11509"/>
    <cellStyle name="표준 65 6 3 2 3" xfId="7789"/>
    <cellStyle name="표준 65 6 3 2 3 2" xfId="9986"/>
    <cellStyle name="표준 65 6 3 2 3 2 2" xfId="14381"/>
    <cellStyle name="표준 65 6 3 2 3 3" xfId="12184"/>
    <cellStyle name="표준 65 6 3 2 4" xfId="8636"/>
    <cellStyle name="표준 65 6 3 2 4 2" xfId="13031"/>
    <cellStyle name="표준 65 6 3 2 5" xfId="10834"/>
    <cellStyle name="표준 65 6 3 3" xfId="6664"/>
    <cellStyle name="표준 65 6 3 3 2" xfId="7339"/>
    <cellStyle name="표준 65 6 3 3 2 2" xfId="9536"/>
    <cellStyle name="표준 65 6 3 3 2 2 2" xfId="13931"/>
    <cellStyle name="표준 65 6 3 3 2 3" xfId="11734"/>
    <cellStyle name="표준 65 6 3 3 3" xfId="8014"/>
    <cellStyle name="표준 65 6 3 3 3 2" xfId="10211"/>
    <cellStyle name="표준 65 6 3 3 3 2 2" xfId="14606"/>
    <cellStyle name="표준 65 6 3 3 3 3" xfId="12409"/>
    <cellStyle name="표준 65 6 3 3 4" xfId="8861"/>
    <cellStyle name="표준 65 6 3 3 4 2" xfId="13256"/>
    <cellStyle name="표준 65 6 3 3 5" xfId="11059"/>
    <cellStyle name="표준 65 6 3 4" xfId="6889"/>
    <cellStyle name="표준 65 6 3 4 2" xfId="9086"/>
    <cellStyle name="표준 65 6 3 4 2 2" xfId="13481"/>
    <cellStyle name="표준 65 6 3 4 3" xfId="11284"/>
    <cellStyle name="표준 65 6 3 5" xfId="7564"/>
    <cellStyle name="표준 65 6 3 5 2" xfId="9761"/>
    <cellStyle name="표준 65 6 3 5 2 2" xfId="14156"/>
    <cellStyle name="표준 65 6 3 5 3" xfId="11959"/>
    <cellStyle name="표준 65 6 3 6" xfId="8411"/>
    <cellStyle name="표준 65 6 3 6 2" xfId="12806"/>
    <cellStyle name="표준 65 6 3 7" xfId="10609"/>
    <cellStyle name="표준 65 6 4" xfId="6288"/>
    <cellStyle name="표준 65 6 4 2" xfId="6964"/>
    <cellStyle name="표준 65 6 4 2 2" xfId="9161"/>
    <cellStyle name="표준 65 6 4 2 2 2" xfId="13556"/>
    <cellStyle name="표준 65 6 4 2 3" xfId="11359"/>
    <cellStyle name="표준 65 6 4 3" xfId="7639"/>
    <cellStyle name="표준 65 6 4 3 2" xfId="9836"/>
    <cellStyle name="표준 65 6 4 3 2 2" xfId="14231"/>
    <cellStyle name="표준 65 6 4 3 3" xfId="12034"/>
    <cellStyle name="표준 65 6 4 4" xfId="8486"/>
    <cellStyle name="표준 65 6 4 4 2" xfId="12881"/>
    <cellStyle name="표준 65 6 4 5" xfId="10684"/>
    <cellStyle name="표준 65 6 5" xfId="6514"/>
    <cellStyle name="표준 65 6 5 2" xfId="7189"/>
    <cellStyle name="표준 65 6 5 2 2" xfId="9386"/>
    <cellStyle name="표준 65 6 5 2 2 2" xfId="13781"/>
    <cellStyle name="표준 65 6 5 2 3" xfId="11584"/>
    <cellStyle name="표준 65 6 5 3" xfId="7864"/>
    <cellStyle name="표준 65 6 5 3 2" xfId="10061"/>
    <cellStyle name="표준 65 6 5 3 2 2" xfId="14456"/>
    <cellStyle name="표준 65 6 5 3 3" xfId="12259"/>
    <cellStyle name="표준 65 6 5 4" xfId="8711"/>
    <cellStyle name="표준 65 6 5 4 2" xfId="13106"/>
    <cellStyle name="표준 65 6 5 5" xfId="10909"/>
    <cellStyle name="표준 65 6 6" xfId="6739"/>
    <cellStyle name="표준 65 6 6 2" xfId="8936"/>
    <cellStyle name="표준 65 6 6 2 2" xfId="13331"/>
    <cellStyle name="표준 65 6 6 3" xfId="11134"/>
    <cellStyle name="표준 65 6 7" xfId="7414"/>
    <cellStyle name="표준 65 6 7 2" xfId="9611"/>
    <cellStyle name="표준 65 6 7 2 2" xfId="14006"/>
    <cellStyle name="표준 65 6 7 3" xfId="11809"/>
    <cellStyle name="표준 65 6 8" xfId="8261"/>
    <cellStyle name="표준 65 6 8 2" xfId="12656"/>
    <cellStyle name="표준 65 6 9" xfId="10459"/>
    <cellStyle name="표준 65 7" xfId="5974"/>
    <cellStyle name="표준 65 7 2" xfId="6103"/>
    <cellStyle name="표준 65 7 2 2" xfId="6364"/>
    <cellStyle name="표준 65 7 2 2 2" xfId="7040"/>
    <cellStyle name="표준 65 7 2 2 2 2" xfId="9237"/>
    <cellStyle name="표준 65 7 2 2 2 2 2" xfId="13632"/>
    <cellStyle name="표준 65 7 2 2 2 3" xfId="11435"/>
    <cellStyle name="표준 65 7 2 2 3" xfId="7715"/>
    <cellStyle name="표준 65 7 2 2 3 2" xfId="9912"/>
    <cellStyle name="표준 65 7 2 2 3 2 2" xfId="14307"/>
    <cellStyle name="표준 65 7 2 2 3 3" xfId="12110"/>
    <cellStyle name="표준 65 7 2 2 4" xfId="8562"/>
    <cellStyle name="표준 65 7 2 2 4 2" xfId="12957"/>
    <cellStyle name="표준 65 7 2 2 5" xfId="10760"/>
    <cellStyle name="표준 65 7 2 3" xfId="6590"/>
    <cellStyle name="표준 65 7 2 3 2" xfId="7265"/>
    <cellStyle name="표준 65 7 2 3 2 2" xfId="9462"/>
    <cellStyle name="표준 65 7 2 3 2 2 2" xfId="13857"/>
    <cellStyle name="표준 65 7 2 3 2 3" xfId="11660"/>
    <cellStyle name="표준 65 7 2 3 3" xfId="7940"/>
    <cellStyle name="표준 65 7 2 3 3 2" xfId="10137"/>
    <cellStyle name="표준 65 7 2 3 3 2 2" xfId="14532"/>
    <cellStyle name="표준 65 7 2 3 3 3" xfId="12335"/>
    <cellStyle name="표준 65 7 2 3 4" xfId="8787"/>
    <cellStyle name="표준 65 7 2 3 4 2" xfId="13182"/>
    <cellStyle name="표준 65 7 2 3 5" xfId="10985"/>
    <cellStyle name="표준 65 7 2 4" xfId="6815"/>
    <cellStyle name="표준 65 7 2 4 2" xfId="9012"/>
    <cellStyle name="표준 65 7 2 4 2 2" xfId="13407"/>
    <cellStyle name="표준 65 7 2 4 3" xfId="11210"/>
    <cellStyle name="표준 65 7 2 5" xfId="7490"/>
    <cellStyle name="표준 65 7 2 5 2" xfId="9687"/>
    <cellStyle name="표준 65 7 2 5 2 2" xfId="14082"/>
    <cellStyle name="표준 65 7 2 5 3" xfId="11885"/>
    <cellStyle name="표준 65 7 2 6" xfId="8337"/>
    <cellStyle name="표준 65 7 2 6 2" xfId="12732"/>
    <cellStyle name="표준 65 7 2 7" xfId="10535"/>
    <cellStyle name="표준 65 7 3" xfId="6212"/>
    <cellStyle name="표준 65 7 3 2" xfId="6439"/>
    <cellStyle name="표준 65 7 3 2 2" xfId="7115"/>
    <cellStyle name="표준 65 7 3 2 2 2" xfId="9312"/>
    <cellStyle name="표준 65 7 3 2 2 2 2" xfId="13707"/>
    <cellStyle name="표준 65 7 3 2 2 3" xfId="11510"/>
    <cellStyle name="표준 65 7 3 2 3" xfId="7790"/>
    <cellStyle name="표준 65 7 3 2 3 2" xfId="9987"/>
    <cellStyle name="표준 65 7 3 2 3 2 2" xfId="14382"/>
    <cellStyle name="표준 65 7 3 2 3 3" xfId="12185"/>
    <cellStyle name="표준 65 7 3 2 4" xfId="8637"/>
    <cellStyle name="표준 65 7 3 2 4 2" xfId="13032"/>
    <cellStyle name="표준 65 7 3 2 5" xfId="10835"/>
    <cellStyle name="표준 65 7 3 3" xfId="6665"/>
    <cellStyle name="표준 65 7 3 3 2" xfId="7340"/>
    <cellStyle name="표준 65 7 3 3 2 2" xfId="9537"/>
    <cellStyle name="표준 65 7 3 3 2 2 2" xfId="13932"/>
    <cellStyle name="표준 65 7 3 3 2 3" xfId="11735"/>
    <cellStyle name="표준 65 7 3 3 3" xfId="8015"/>
    <cellStyle name="표준 65 7 3 3 3 2" xfId="10212"/>
    <cellStyle name="표준 65 7 3 3 3 2 2" xfId="14607"/>
    <cellStyle name="표준 65 7 3 3 3 3" xfId="12410"/>
    <cellStyle name="표준 65 7 3 3 4" xfId="8862"/>
    <cellStyle name="표준 65 7 3 3 4 2" xfId="13257"/>
    <cellStyle name="표준 65 7 3 3 5" xfId="11060"/>
    <cellStyle name="표준 65 7 3 4" xfId="6890"/>
    <cellStyle name="표준 65 7 3 4 2" xfId="9087"/>
    <cellStyle name="표준 65 7 3 4 2 2" xfId="13482"/>
    <cellStyle name="표준 65 7 3 4 3" xfId="11285"/>
    <cellStyle name="표준 65 7 3 5" xfId="7565"/>
    <cellStyle name="표준 65 7 3 5 2" xfId="9762"/>
    <cellStyle name="표준 65 7 3 5 2 2" xfId="14157"/>
    <cellStyle name="표준 65 7 3 5 3" xfId="11960"/>
    <cellStyle name="표준 65 7 3 6" xfId="8412"/>
    <cellStyle name="표준 65 7 3 6 2" xfId="12807"/>
    <cellStyle name="표준 65 7 3 7" xfId="10610"/>
    <cellStyle name="표준 65 7 4" xfId="6289"/>
    <cellStyle name="표준 65 7 4 2" xfId="6965"/>
    <cellStyle name="표준 65 7 4 2 2" xfId="9162"/>
    <cellStyle name="표준 65 7 4 2 2 2" xfId="13557"/>
    <cellStyle name="표준 65 7 4 2 3" xfId="11360"/>
    <cellStyle name="표준 65 7 4 3" xfId="7640"/>
    <cellStyle name="표준 65 7 4 3 2" xfId="9837"/>
    <cellStyle name="표준 65 7 4 3 2 2" xfId="14232"/>
    <cellStyle name="표준 65 7 4 3 3" xfId="12035"/>
    <cellStyle name="표준 65 7 4 4" xfId="8487"/>
    <cellStyle name="표준 65 7 4 4 2" xfId="12882"/>
    <cellStyle name="표준 65 7 4 5" xfId="10685"/>
    <cellStyle name="표준 65 7 5" xfId="6515"/>
    <cellStyle name="표준 65 7 5 2" xfId="7190"/>
    <cellStyle name="표준 65 7 5 2 2" xfId="9387"/>
    <cellStyle name="표준 65 7 5 2 2 2" xfId="13782"/>
    <cellStyle name="표준 65 7 5 2 3" xfId="11585"/>
    <cellStyle name="표준 65 7 5 3" xfId="7865"/>
    <cellStyle name="표준 65 7 5 3 2" xfId="10062"/>
    <cellStyle name="표준 65 7 5 3 2 2" xfId="14457"/>
    <cellStyle name="표준 65 7 5 3 3" xfId="12260"/>
    <cellStyle name="표준 65 7 5 4" xfId="8712"/>
    <cellStyle name="표준 65 7 5 4 2" xfId="13107"/>
    <cellStyle name="표준 65 7 5 5" xfId="10910"/>
    <cellStyle name="표준 65 7 6" xfId="6740"/>
    <cellStyle name="표준 65 7 6 2" xfId="8937"/>
    <cellStyle name="표준 65 7 6 2 2" xfId="13332"/>
    <cellStyle name="표준 65 7 6 3" xfId="11135"/>
    <cellStyle name="표준 65 7 7" xfId="7415"/>
    <cellStyle name="표준 65 7 7 2" xfId="9612"/>
    <cellStyle name="표준 65 7 7 2 2" xfId="14007"/>
    <cellStyle name="표준 65 7 7 3" xfId="11810"/>
    <cellStyle name="표준 65 7 8" xfId="8262"/>
    <cellStyle name="표준 65 7 8 2" xfId="12657"/>
    <cellStyle name="표준 65 7 9" xfId="10460"/>
    <cellStyle name="표준 65 8" xfId="5975"/>
    <cellStyle name="표준 65 8 2" xfId="6104"/>
    <cellStyle name="표준 65 8 2 2" xfId="6365"/>
    <cellStyle name="표준 65 8 2 2 2" xfId="7041"/>
    <cellStyle name="표준 65 8 2 2 2 2" xfId="9238"/>
    <cellStyle name="표준 65 8 2 2 2 2 2" xfId="13633"/>
    <cellStyle name="표준 65 8 2 2 2 3" xfId="11436"/>
    <cellStyle name="표준 65 8 2 2 3" xfId="7716"/>
    <cellStyle name="표준 65 8 2 2 3 2" xfId="9913"/>
    <cellStyle name="표준 65 8 2 2 3 2 2" xfId="14308"/>
    <cellStyle name="표준 65 8 2 2 3 3" xfId="12111"/>
    <cellStyle name="표준 65 8 2 2 4" xfId="8563"/>
    <cellStyle name="표준 65 8 2 2 4 2" xfId="12958"/>
    <cellStyle name="표준 65 8 2 2 5" xfId="10761"/>
    <cellStyle name="표준 65 8 2 3" xfId="6591"/>
    <cellStyle name="표준 65 8 2 3 2" xfId="7266"/>
    <cellStyle name="표준 65 8 2 3 2 2" xfId="9463"/>
    <cellStyle name="표준 65 8 2 3 2 2 2" xfId="13858"/>
    <cellStyle name="표준 65 8 2 3 2 3" xfId="11661"/>
    <cellStyle name="표준 65 8 2 3 3" xfId="7941"/>
    <cellStyle name="표준 65 8 2 3 3 2" xfId="10138"/>
    <cellStyle name="표준 65 8 2 3 3 2 2" xfId="14533"/>
    <cellStyle name="표준 65 8 2 3 3 3" xfId="12336"/>
    <cellStyle name="표준 65 8 2 3 4" xfId="8788"/>
    <cellStyle name="표준 65 8 2 3 4 2" xfId="13183"/>
    <cellStyle name="표준 65 8 2 3 5" xfId="10986"/>
    <cellStyle name="표준 65 8 2 4" xfId="6816"/>
    <cellStyle name="표준 65 8 2 4 2" xfId="9013"/>
    <cellStyle name="표준 65 8 2 4 2 2" xfId="13408"/>
    <cellStyle name="표준 65 8 2 4 3" xfId="11211"/>
    <cellStyle name="표준 65 8 2 5" xfId="7491"/>
    <cellStyle name="표준 65 8 2 5 2" xfId="9688"/>
    <cellStyle name="표준 65 8 2 5 2 2" xfId="14083"/>
    <cellStyle name="표준 65 8 2 5 3" xfId="11886"/>
    <cellStyle name="표준 65 8 2 6" xfId="8338"/>
    <cellStyle name="표준 65 8 2 6 2" xfId="12733"/>
    <cellStyle name="표준 65 8 2 7" xfId="10536"/>
    <cellStyle name="표준 65 8 3" xfId="6213"/>
    <cellStyle name="표준 65 8 3 2" xfId="6440"/>
    <cellStyle name="표준 65 8 3 2 2" xfId="7116"/>
    <cellStyle name="표준 65 8 3 2 2 2" xfId="9313"/>
    <cellStyle name="표준 65 8 3 2 2 2 2" xfId="13708"/>
    <cellStyle name="표준 65 8 3 2 2 3" xfId="11511"/>
    <cellStyle name="표준 65 8 3 2 3" xfId="7791"/>
    <cellStyle name="표준 65 8 3 2 3 2" xfId="9988"/>
    <cellStyle name="표준 65 8 3 2 3 2 2" xfId="14383"/>
    <cellStyle name="표준 65 8 3 2 3 3" xfId="12186"/>
    <cellStyle name="표준 65 8 3 2 4" xfId="8638"/>
    <cellStyle name="표준 65 8 3 2 4 2" xfId="13033"/>
    <cellStyle name="표준 65 8 3 2 5" xfId="10836"/>
    <cellStyle name="표준 65 8 3 3" xfId="6666"/>
    <cellStyle name="표준 65 8 3 3 2" xfId="7341"/>
    <cellStyle name="표준 65 8 3 3 2 2" xfId="9538"/>
    <cellStyle name="표준 65 8 3 3 2 2 2" xfId="13933"/>
    <cellStyle name="표준 65 8 3 3 2 3" xfId="11736"/>
    <cellStyle name="표준 65 8 3 3 3" xfId="8016"/>
    <cellStyle name="표준 65 8 3 3 3 2" xfId="10213"/>
    <cellStyle name="표준 65 8 3 3 3 2 2" xfId="14608"/>
    <cellStyle name="표준 65 8 3 3 3 3" xfId="12411"/>
    <cellStyle name="표준 65 8 3 3 4" xfId="8863"/>
    <cellStyle name="표준 65 8 3 3 4 2" xfId="13258"/>
    <cellStyle name="표준 65 8 3 3 5" xfId="11061"/>
    <cellStyle name="표준 65 8 3 4" xfId="6891"/>
    <cellStyle name="표준 65 8 3 4 2" xfId="9088"/>
    <cellStyle name="표준 65 8 3 4 2 2" xfId="13483"/>
    <cellStyle name="표준 65 8 3 4 3" xfId="11286"/>
    <cellStyle name="표준 65 8 3 5" xfId="7566"/>
    <cellStyle name="표준 65 8 3 5 2" xfId="9763"/>
    <cellStyle name="표준 65 8 3 5 2 2" xfId="14158"/>
    <cellStyle name="표준 65 8 3 5 3" xfId="11961"/>
    <cellStyle name="표준 65 8 3 6" xfId="8413"/>
    <cellStyle name="표준 65 8 3 6 2" xfId="12808"/>
    <cellStyle name="표준 65 8 3 7" xfId="10611"/>
    <cellStyle name="표준 65 8 4" xfId="6290"/>
    <cellStyle name="표준 65 8 4 2" xfId="6966"/>
    <cellStyle name="표준 65 8 4 2 2" xfId="9163"/>
    <cellStyle name="표준 65 8 4 2 2 2" xfId="13558"/>
    <cellStyle name="표준 65 8 4 2 3" xfId="11361"/>
    <cellStyle name="표준 65 8 4 3" xfId="7641"/>
    <cellStyle name="표준 65 8 4 3 2" xfId="9838"/>
    <cellStyle name="표준 65 8 4 3 2 2" xfId="14233"/>
    <cellStyle name="표준 65 8 4 3 3" xfId="12036"/>
    <cellStyle name="표준 65 8 4 4" xfId="8488"/>
    <cellStyle name="표준 65 8 4 4 2" xfId="12883"/>
    <cellStyle name="표준 65 8 4 5" xfId="10686"/>
    <cellStyle name="표준 65 8 5" xfId="6516"/>
    <cellStyle name="표준 65 8 5 2" xfId="7191"/>
    <cellStyle name="표준 65 8 5 2 2" xfId="9388"/>
    <cellStyle name="표준 65 8 5 2 2 2" xfId="13783"/>
    <cellStyle name="표준 65 8 5 2 3" xfId="11586"/>
    <cellStyle name="표준 65 8 5 3" xfId="7866"/>
    <cellStyle name="표준 65 8 5 3 2" xfId="10063"/>
    <cellStyle name="표준 65 8 5 3 2 2" xfId="14458"/>
    <cellStyle name="표준 65 8 5 3 3" xfId="12261"/>
    <cellStyle name="표준 65 8 5 4" xfId="8713"/>
    <cellStyle name="표준 65 8 5 4 2" xfId="13108"/>
    <cellStyle name="표준 65 8 5 5" xfId="10911"/>
    <cellStyle name="표준 65 8 6" xfId="6741"/>
    <cellStyle name="표준 65 8 6 2" xfId="8938"/>
    <cellStyle name="표준 65 8 6 2 2" xfId="13333"/>
    <cellStyle name="표준 65 8 6 3" xfId="11136"/>
    <cellStyle name="표준 65 8 7" xfId="7416"/>
    <cellStyle name="표준 65 8 7 2" xfId="9613"/>
    <cellStyle name="표준 65 8 7 2 2" xfId="14008"/>
    <cellStyle name="표준 65 8 7 3" xfId="11811"/>
    <cellStyle name="표준 65 8 8" xfId="8263"/>
    <cellStyle name="표준 65 8 8 2" xfId="12658"/>
    <cellStyle name="표준 65 8 9" xfId="10461"/>
    <cellStyle name="표준 65 9" xfId="5976"/>
    <cellStyle name="표준 65 9 2" xfId="6105"/>
    <cellStyle name="표준 65 9 2 2" xfId="6366"/>
    <cellStyle name="표준 65 9 2 2 2" xfId="7042"/>
    <cellStyle name="표준 65 9 2 2 2 2" xfId="9239"/>
    <cellStyle name="표준 65 9 2 2 2 2 2" xfId="13634"/>
    <cellStyle name="표준 65 9 2 2 2 3" xfId="11437"/>
    <cellStyle name="표준 65 9 2 2 3" xfId="7717"/>
    <cellStyle name="표준 65 9 2 2 3 2" xfId="9914"/>
    <cellStyle name="표준 65 9 2 2 3 2 2" xfId="14309"/>
    <cellStyle name="표준 65 9 2 2 3 3" xfId="12112"/>
    <cellStyle name="표준 65 9 2 2 4" xfId="8564"/>
    <cellStyle name="표준 65 9 2 2 4 2" xfId="12959"/>
    <cellStyle name="표준 65 9 2 2 5" xfId="10762"/>
    <cellStyle name="표준 65 9 2 3" xfId="6592"/>
    <cellStyle name="표준 65 9 2 3 2" xfId="7267"/>
    <cellStyle name="표준 65 9 2 3 2 2" xfId="9464"/>
    <cellStyle name="표준 65 9 2 3 2 2 2" xfId="13859"/>
    <cellStyle name="표준 65 9 2 3 2 3" xfId="11662"/>
    <cellStyle name="표준 65 9 2 3 3" xfId="7942"/>
    <cellStyle name="표준 65 9 2 3 3 2" xfId="10139"/>
    <cellStyle name="표준 65 9 2 3 3 2 2" xfId="14534"/>
    <cellStyle name="표준 65 9 2 3 3 3" xfId="12337"/>
    <cellStyle name="표준 65 9 2 3 4" xfId="8789"/>
    <cellStyle name="표준 65 9 2 3 4 2" xfId="13184"/>
    <cellStyle name="표준 65 9 2 3 5" xfId="10987"/>
    <cellStyle name="표준 65 9 2 4" xfId="6817"/>
    <cellStyle name="표준 65 9 2 4 2" xfId="9014"/>
    <cellStyle name="표준 65 9 2 4 2 2" xfId="13409"/>
    <cellStyle name="표준 65 9 2 4 3" xfId="11212"/>
    <cellStyle name="표준 65 9 2 5" xfId="7492"/>
    <cellStyle name="표준 65 9 2 5 2" xfId="9689"/>
    <cellStyle name="표준 65 9 2 5 2 2" xfId="14084"/>
    <cellStyle name="표준 65 9 2 5 3" xfId="11887"/>
    <cellStyle name="표준 65 9 2 6" xfId="8339"/>
    <cellStyle name="표준 65 9 2 6 2" xfId="12734"/>
    <cellStyle name="표준 65 9 2 7" xfId="10537"/>
    <cellStyle name="표준 65 9 3" xfId="6214"/>
    <cellStyle name="표준 65 9 3 2" xfId="6441"/>
    <cellStyle name="표준 65 9 3 2 2" xfId="7117"/>
    <cellStyle name="표준 65 9 3 2 2 2" xfId="9314"/>
    <cellStyle name="표준 65 9 3 2 2 2 2" xfId="13709"/>
    <cellStyle name="표준 65 9 3 2 2 3" xfId="11512"/>
    <cellStyle name="표준 65 9 3 2 3" xfId="7792"/>
    <cellStyle name="표준 65 9 3 2 3 2" xfId="9989"/>
    <cellStyle name="표준 65 9 3 2 3 2 2" xfId="14384"/>
    <cellStyle name="표준 65 9 3 2 3 3" xfId="12187"/>
    <cellStyle name="표준 65 9 3 2 4" xfId="8639"/>
    <cellStyle name="표준 65 9 3 2 4 2" xfId="13034"/>
    <cellStyle name="표준 65 9 3 2 5" xfId="10837"/>
    <cellStyle name="표준 65 9 3 3" xfId="6667"/>
    <cellStyle name="표준 65 9 3 3 2" xfId="7342"/>
    <cellStyle name="표준 65 9 3 3 2 2" xfId="9539"/>
    <cellStyle name="표준 65 9 3 3 2 2 2" xfId="13934"/>
    <cellStyle name="표준 65 9 3 3 2 3" xfId="11737"/>
    <cellStyle name="표준 65 9 3 3 3" xfId="8017"/>
    <cellStyle name="표준 65 9 3 3 3 2" xfId="10214"/>
    <cellStyle name="표준 65 9 3 3 3 2 2" xfId="14609"/>
    <cellStyle name="표준 65 9 3 3 3 3" xfId="12412"/>
    <cellStyle name="표준 65 9 3 3 4" xfId="8864"/>
    <cellStyle name="표준 65 9 3 3 4 2" xfId="13259"/>
    <cellStyle name="표준 65 9 3 3 5" xfId="11062"/>
    <cellStyle name="표준 65 9 3 4" xfId="6892"/>
    <cellStyle name="표준 65 9 3 4 2" xfId="9089"/>
    <cellStyle name="표준 65 9 3 4 2 2" xfId="13484"/>
    <cellStyle name="표준 65 9 3 4 3" xfId="11287"/>
    <cellStyle name="표준 65 9 3 5" xfId="7567"/>
    <cellStyle name="표준 65 9 3 5 2" xfId="9764"/>
    <cellStyle name="표준 65 9 3 5 2 2" xfId="14159"/>
    <cellStyle name="표준 65 9 3 5 3" xfId="11962"/>
    <cellStyle name="표준 65 9 3 6" xfId="8414"/>
    <cellStyle name="표준 65 9 3 6 2" xfId="12809"/>
    <cellStyle name="표준 65 9 3 7" xfId="10612"/>
    <cellStyle name="표준 65 9 4" xfId="6291"/>
    <cellStyle name="표준 65 9 4 2" xfId="6967"/>
    <cellStyle name="표준 65 9 4 2 2" xfId="9164"/>
    <cellStyle name="표준 65 9 4 2 2 2" xfId="13559"/>
    <cellStyle name="표준 65 9 4 2 3" xfId="11362"/>
    <cellStyle name="표준 65 9 4 3" xfId="7642"/>
    <cellStyle name="표준 65 9 4 3 2" xfId="9839"/>
    <cellStyle name="표준 65 9 4 3 2 2" xfId="14234"/>
    <cellStyle name="표준 65 9 4 3 3" xfId="12037"/>
    <cellStyle name="표준 65 9 4 4" xfId="8489"/>
    <cellStyle name="표준 65 9 4 4 2" xfId="12884"/>
    <cellStyle name="표준 65 9 4 5" xfId="10687"/>
    <cellStyle name="표준 65 9 5" xfId="6517"/>
    <cellStyle name="표준 65 9 5 2" xfId="7192"/>
    <cellStyle name="표준 65 9 5 2 2" xfId="9389"/>
    <cellStyle name="표준 65 9 5 2 2 2" xfId="13784"/>
    <cellStyle name="표준 65 9 5 2 3" xfId="11587"/>
    <cellStyle name="표준 65 9 5 3" xfId="7867"/>
    <cellStyle name="표준 65 9 5 3 2" xfId="10064"/>
    <cellStyle name="표준 65 9 5 3 2 2" xfId="14459"/>
    <cellStyle name="표준 65 9 5 3 3" xfId="12262"/>
    <cellStyle name="표준 65 9 5 4" xfId="8714"/>
    <cellStyle name="표준 65 9 5 4 2" xfId="13109"/>
    <cellStyle name="표준 65 9 5 5" xfId="10912"/>
    <cellStyle name="표준 65 9 6" xfId="6742"/>
    <cellStyle name="표준 65 9 6 2" xfId="8939"/>
    <cellStyle name="표준 65 9 6 2 2" xfId="13334"/>
    <cellStyle name="표준 65 9 6 3" xfId="11137"/>
    <cellStyle name="표준 65 9 7" xfId="7417"/>
    <cellStyle name="표준 65 9 7 2" xfId="9614"/>
    <cellStyle name="표준 65 9 7 2 2" xfId="14009"/>
    <cellStyle name="표준 65 9 7 3" xfId="11812"/>
    <cellStyle name="표준 65 9 8" xfId="8264"/>
    <cellStyle name="표준 65 9 8 2" xfId="12659"/>
    <cellStyle name="표준 65 9 9" xfId="10462"/>
    <cellStyle name="표준 66" xfId="5977"/>
    <cellStyle name="표준 66 10" xfId="5978"/>
    <cellStyle name="표준 66 10 2" xfId="6107"/>
    <cellStyle name="표준 66 10 2 2" xfId="6368"/>
    <cellStyle name="표준 66 10 2 2 2" xfId="7044"/>
    <cellStyle name="표준 66 10 2 2 2 2" xfId="9241"/>
    <cellStyle name="표준 66 10 2 2 2 2 2" xfId="13636"/>
    <cellStyle name="표준 66 10 2 2 2 3" xfId="11439"/>
    <cellStyle name="표준 66 10 2 2 3" xfId="7719"/>
    <cellStyle name="표준 66 10 2 2 3 2" xfId="9916"/>
    <cellStyle name="표준 66 10 2 2 3 2 2" xfId="14311"/>
    <cellStyle name="표준 66 10 2 2 3 3" xfId="12114"/>
    <cellStyle name="표준 66 10 2 2 4" xfId="8566"/>
    <cellStyle name="표준 66 10 2 2 4 2" xfId="12961"/>
    <cellStyle name="표준 66 10 2 2 5" xfId="10764"/>
    <cellStyle name="표준 66 10 2 3" xfId="6594"/>
    <cellStyle name="표준 66 10 2 3 2" xfId="7269"/>
    <cellStyle name="표준 66 10 2 3 2 2" xfId="9466"/>
    <cellStyle name="표준 66 10 2 3 2 2 2" xfId="13861"/>
    <cellStyle name="표준 66 10 2 3 2 3" xfId="11664"/>
    <cellStyle name="표준 66 10 2 3 3" xfId="7944"/>
    <cellStyle name="표준 66 10 2 3 3 2" xfId="10141"/>
    <cellStyle name="표준 66 10 2 3 3 2 2" xfId="14536"/>
    <cellStyle name="표준 66 10 2 3 3 3" xfId="12339"/>
    <cellStyle name="표준 66 10 2 3 4" xfId="8791"/>
    <cellStyle name="표준 66 10 2 3 4 2" xfId="13186"/>
    <cellStyle name="표준 66 10 2 3 5" xfId="10989"/>
    <cellStyle name="표준 66 10 2 4" xfId="6819"/>
    <cellStyle name="표준 66 10 2 4 2" xfId="9016"/>
    <cellStyle name="표준 66 10 2 4 2 2" xfId="13411"/>
    <cellStyle name="표준 66 10 2 4 3" xfId="11214"/>
    <cellStyle name="표준 66 10 2 5" xfId="7494"/>
    <cellStyle name="표준 66 10 2 5 2" xfId="9691"/>
    <cellStyle name="표준 66 10 2 5 2 2" xfId="14086"/>
    <cellStyle name="표준 66 10 2 5 3" xfId="11889"/>
    <cellStyle name="표준 66 10 2 6" xfId="8341"/>
    <cellStyle name="표준 66 10 2 6 2" xfId="12736"/>
    <cellStyle name="표준 66 10 2 7" xfId="10539"/>
    <cellStyle name="표준 66 10 3" xfId="6216"/>
    <cellStyle name="표준 66 10 3 2" xfId="6443"/>
    <cellStyle name="표준 66 10 3 2 2" xfId="7119"/>
    <cellStyle name="표준 66 10 3 2 2 2" xfId="9316"/>
    <cellStyle name="표준 66 10 3 2 2 2 2" xfId="13711"/>
    <cellStyle name="표준 66 10 3 2 2 3" xfId="11514"/>
    <cellStyle name="표준 66 10 3 2 3" xfId="7794"/>
    <cellStyle name="표준 66 10 3 2 3 2" xfId="9991"/>
    <cellStyle name="표준 66 10 3 2 3 2 2" xfId="14386"/>
    <cellStyle name="표준 66 10 3 2 3 3" xfId="12189"/>
    <cellStyle name="표준 66 10 3 2 4" xfId="8641"/>
    <cellStyle name="표준 66 10 3 2 4 2" xfId="13036"/>
    <cellStyle name="표준 66 10 3 2 5" xfId="10839"/>
    <cellStyle name="표준 66 10 3 3" xfId="6669"/>
    <cellStyle name="표준 66 10 3 3 2" xfId="7344"/>
    <cellStyle name="표준 66 10 3 3 2 2" xfId="9541"/>
    <cellStyle name="표준 66 10 3 3 2 2 2" xfId="13936"/>
    <cellStyle name="표준 66 10 3 3 2 3" xfId="11739"/>
    <cellStyle name="표준 66 10 3 3 3" xfId="8019"/>
    <cellStyle name="표준 66 10 3 3 3 2" xfId="10216"/>
    <cellStyle name="표준 66 10 3 3 3 2 2" xfId="14611"/>
    <cellStyle name="표준 66 10 3 3 3 3" xfId="12414"/>
    <cellStyle name="표준 66 10 3 3 4" xfId="8866"/>
    <cellStyle name="표준 66 10 3 3 4 2" xfId="13261"/>
    <cellStyle name="표준 66 10 3 3 5" xfId="11064"/>
    <cellStyle name="표준 66 10 3 4" xfId="6894"/>
    <cellStyle name="표준 66 10 3 4 2" xfId="9091"/>
    <cellStyle name="표준 66 10 3 4 2 2" xfId="13486"/>
    <cellStyle name="표준 66 10 3 4 3" xfId="11289"/>
    <cellStyle name="표준 66 10 3 5" xfId="7569"/>
    <cellStyle name="표준 66 10 3 5 2" xfId="9766"/>
    <cellStyle name="표준 66 10 3 5 2 2" xfId="14161"/>
    <cellStyle name="표준 66 10 3 5 3" xfId="11964"/>
    <cellStyle name="표준 66 10 3 6" xfId="8416"/>
    <cellStyle name="표준 66 10 3 6 2" xfId="12811"/>
    <cellStyle name="표준 66 10 3 7" xfId="10614"/>
    <cellStyle name="표준 66 10 4" xfId="6293"/>
    <cellStyle name="표준 66 10 4 2" xfId="6969"/>
    <cellStyle name="표준 66 10 4 2 2" xfId="9166"/>
    <cellStyle name="표준 66 10 4 2 2 2" xfId="13561"/>
    <cellStyle name="표준 66 10 4 2 3" xfId="11364"/>
    <cellStyle name="표준 66 10 4 3" xfId="7644"/>
    <cellStyle name="표준 66 10 4 3 2" xfId="9841"/>
    <cellStyle name="표준 66 10 4 3 2 2" xfId="14236"/>
    <cellStyle name="표준 66 10 4 3 3" xfId="12039"/>
    <cellStyle name="표준 66 10 4 4" xfId="8491"/>
    <cellStyle name="표준 66 10 4 4 2" xfId="12886"/>
    <cellStyle name="표준 66 10 4 5" xfId="10689"/>
    <cellStyle name="표준 66 10 5" xfId="6519"/>
    <cellStyle name="표준 66 10 5 2" xfId="7194"/>
    <cellStyle name="표준 66 10 5 2 2" xfId="9391"/>
    <cellStyle name="표준 66 10 5 2 2 2" xfId="13786"/>
    <cellStyle name="표준 66 10 5 2 3" xfId="11589"/>
    <cellStyle name="표준 66 10 5 3" xfId="7869"/>
    <cellStyle name="표준 66 10 5 3 2" xfId="10066"/>
    <cellStyle name="표준 66 10 5 3 2 2" xfId="14461"/>
    <cellStyle name="표준 66 10 5 3 3" xfId="12264"/>
    <cellStyle name="표준 66 10 5 4" xfId="8716"/>
    <cellStyle name="표준 66 10 5 4 2" xfId="13111"/>
    <cellStyle name="표준 66 10 5 5" xfId="10914"/>
    <cellStyle name="표준 66 10 6" xfId="6744"/>
    <cellStyle name="표준 66 10 6 2" xfId="8941"/>
    <cellStyle name="표준 66 10 6 2 2" xfId="13336"/>
    <cellStyle name="표준 66 10 6 3" xfId="11139"/>
    <cellStyle name="표준 66 10 7" xfId="7419"/>
    <cellStyle name="표준 66 10 7 2" xfId="9616"/>
    <cellStyle name="표준 66 10 7 2 2" xfId="14011"/>
    <cellStyle name="표준 66 10 7 3" xfId="11814"/>
    <cellStyle name="표준 66 10 8" xfId="8266"/>
    <cellStyle name="표준 66 10 8 2" xfId="12661"/>
    <cellStyle name="표준 66 10 9" xfId="10464"/>
    <cellStyle name="표준 66 11" xfId="6106"/>
    <cellStyle name="표준 66 11 2" xfId="6367"/>
    <cellStyle name="표준 66 11 2 2" xfId="7043"/>
    <cellStyle name="표준 66 11 2 2 2" xfId="9240"/>
    <cellStyle name="표준 66 11 2 2 2 2" xfId="13635"/>
    <cellStyle name="표준 66 11 2 2 3" xfId="11438"/>
    <cellStyle name="표준 66 11 2 3" xfId="7718"/>
    <cellStyle name="표준 66 11 2 3 2" xfId="9915"/>
    <cellStyle name="표준 66 11 2 3 2 2" xfId="14310"/>
    <cellStyle name="표준 66 11 2 3 3" xfId="12113"/>
    <cellStyle name="표준 66 11 2 4" xfId="8565"/>
    <cellStyle name="표준 66 11 2 4 2" xfId="12960"/>
    <cellStyle name="표준 66 11 2 5" xfId="10763"/>
    <cellStyle name="표준 66 11 3" xfId="6593"/>
    <cellStyle name="표준 66 11 3 2" xfId="7268"/>
    <cellStyle name="표준 66 11 3 2 2" xfId="9465"/>
    <cellStyle name="표준 66 11 3 2 2 2" xfId="13860"/>
    <cellStyle name="표준 66 11 3 2 3" xfId="11663"/>
    <cellStyle name="표준 66 11 3 3" xfId="7943"/>
    <cellStyle name="표준 66 11 3 3 2" xfId="10140"/>
    <cellStyle name="표준 66 11 3 3 2 2" xfId="14535"/>
    <cellStyle name="표준 66 11 3 3 3" xfId="12338"/>
    <cellStyle name="표준 66 11 3 4" xfId="8790"/>
    <cellStyle name="표준 66 11 3 4 2" xfId="13185"/>
    <cellStyle name="표준 66 11 3 5" xfId="10988"/>
    <cellStyle name="표준 66 11 4" xfId="6818"/>
    <cellStyle name="표준 66 11 4 2" xfId="9015"/>
    <cellStyle name="표준 66 11 4 2 2" xfId="13410"/>
    <cellStyle name="표준 66 11 4 3" xfId="11213"/>
    <cellStyle name="표준 66 11 5" xfId="7493"/>
    <cellStyle name="표준 66 11 5 2" xfId="9690"/>
    <cellStyle name="표준 66 11 5 2 2" xfId="14085"/>
    <cellStyle name="표준 66 11 5 3" xfId="11888"/>
    <cellStyle name="표준 66 11 6" xfId="8340"/>
    <cellStyle name="표준 66 11 6 2" xfId="12735"/>
    <cellStyle name="표준 66 11 7" xfId="10538"/>
    <cellStyle name="표준 66 12" xfId="6215"/>
    <cellStyle name="표준 66 12 2" xfId="6442"/>
    <cellStyle name="표준 66 12 2 2" xfId="7118"/>
    <cellStyle name="표준 66 12 2 2 2" xfId="9315"/>
    <cellStyle name="표준 66 12 2 2 2 2" xfId="13710"/>
    <cellStyle name="표준 66 12 2 2 3" xfId="11513"/>
    <cellStyle name="표준 66 12 2 3" xfId="7793"/>
    <cellStyle name="표준 66 12 2 3 2" xfId="9990"/>
    <cellStyle name="표준 66 12 2 3 2 2" xfId="14385"/>
    <cellStyle name="표준 66 12 2 3 3" xfId="12188"/>
    <cellStyle name="표준 66 12 2 4" xfId="8640"/>
    <cellStyle name="표준 66 12 2 4 2" xfId="13035"/>
    <cellStyle name="표준 66 12 2 5" xfId="10838"/>
    <cellStyle name="표준 66 12 3" xfId="6668"/>
    <cellStyle name="표준 66 12 3 2" xfId="7343"/>
    <cellStyle name="표준 66 12 3 2 2" xfId="9540"/>
    <cellStyle name="표준 66 12 3 2 2 2" xfId="13935"/>
    <cellStyle name="표준 66 12 3 2 3" xfId="11738"/>
    <cellStyle name="표준 66 12 3 3" xfId="8018"/>
    <cellStyle name="표준 66 12 3 3 2" xfId="10215"/>
    <cellStyle name="표준 66 12 3 3 2 2" xfId="14610"/>
    <cellStyle name="표준 66 12 3 3 3" xfId="12413"/>
    <cellStyle name="표준 66 12 3 4" xfId="8865"/>
    <cellStyle name="표준 66 12 3 4 2" xfId="13260"/>
    <cellStyle name="표준 66 12 3 5" xfId="11063"/>
    <cellStyle name="표준 66 12 4" xfId="6893"/>
    <cellStyle name="표준 66 12 4 2" xfId="9090"/>
    <cellStyle name="표준 66 12 4 2 2" xfId="13485"/>
    <cellStyle name="표준 66 12 4 3" xfId="11288"/>
    <cellStyle name="표준 66 12 5" xfId="7568"/>
    <cellStyle name="표준 66 12 5 2" xfId="9765"/>
    <cellStyle name="표준 66 12 5 2 2" xfId="14160"/>
    <cellStyle name="표준 66 12 5 3" xfId="11963"/>
    <cellStyle name="표준 66 12 6" xfId="8415"/>
    <cellStyle name="표준 66 12 6 2" xfId="12810"/>
    <cellStyle name="표준 66 12 7" xfId="10613"/>
    <cellStyle name="표준 66 13" xfId="6292"/>
    <cellStyle name="표준 66 13 2" xfId="6968"/>
    <cellStyle name="표준 66 13 2 2" xfId="9165"/>
    <cellStyle name="표준 66 13 2 2 2" xfId="13560"/>
    <cellStyle name="표준 66 13 2 3" xfId="11363"/>
    <cellStyle name="표준 66 13 3" xfId="7643"/>
    <cellStyle name="표준 66 13 3 2" xfId="9840"/>
    <cellStyle name="표준 66 13 3 2 2" xfId="14235"/>
    <cellStyle name="표준 66 13 3 3" xfId="12038"/>
    <cellStyle name="표준 66 13 4" xfId="8490"/>
    <cellStyle name="표준 66 13 4 2" xfId="12885"/>
    <cellStyle name="표준 66 13 5" xfId="10688"/>
    <cellStyle name="표준 66 14" xfId="6518"/>
    <cellStyle name="표준 66 14 2" xfId="7193"/>
    <cellStyle name="표준 66 14 2 2" xfId="9390"/>
    <cellStyle name="표준 66 14 2 2 2" xfId="13785"/>
    <cellStyle name="표준 66 14 2 3" xfId="11588"/>
    <cellStyle name="표준 66 14 3" xfId="7868"/>
    <cellStyle name="표준 66 14 3 2" xfId="10065"/>
    <cellStyle name="표준 66 14 3 2 2" xfId="14460"/>
    <cellStyle name="표준 66 14 3 3" xfId="12263"/>
    <cellStyle name="표준 66 14 4" xfId="8715"/>
    <cellStyle name="표준 66 14 4 2" xfId="13110"/>
    <cellStyle name="표준 66 14 5" xfId="10913"/>
    <cellStyle name="표준 66 15" xfId="6743"/>
    <cellStyle name="표준 66 15 2" xfId="8940"/>
    <cellStyle name="표준 66 15 2 2" xfId="13335"/>
    <cellStyle name="표준 66 15 3" xfId="11138"/>
    <cellStyle name="표준 66 16" xfId="7418"/>
    <cellStyle name="표준 66 16 2" xfId="9615"/>
    <cellStyle name="표준 66 16 2 2" xfId="14010"/>
    <cellStyle name="표준 66 16 3" xfId="11813"/>
    <cellStyle name="표준 66 17" xfId="8265"/>
    <cellStyle name="표준 66 17 2" xfId="12660"/>
    <cellStyle name="표준 66 18" xfId="10463"/>
    <cellStyle name="표준 66 2" xfId="5979"/>
    <cellStyle name="표준 66 2 2" xfId="6108"/>
    <cellStyle name="표준 66 2 2 2" xfId="6369"/>
    <cellStyle name="표준 66 2 2 2 2" xfId="7045"/>
    <cellStyle name="표준 66 2 2 2 2 2" xfId="9242"/>
    <cellStyle name="표준 66 2 2 2 2 2 2" xfId="13637"/>
    <cellStyle name="표준 66 2 2 2 2 3" xfId="11440"/>
    <cellStyle name="표준 66 2 2 2 3" xfId="7720"/>
    <cellStyle name="표준 66 2 2 2 3 2" xfId="9917"/>
    <cellStyle name="표준 66 2 2 2 3 2 2" xfId="14312"/>
    <cellStyle name="표준 66 2 2 2 3 3" xfId="12115"/>
    <cellStyle name="표준 66 2 2 2 4" xfId="8567"/>
    <cellStyle name="표준 66 2 2 2 4 2" xfId="12962"/>
    <cellStyle name="표준 66 2 2 2 5" xfId="10765"/>
    <cellStyle name="표준 66 2 2 3" xfId="6595"/>
    <cellStyle name="표준 66 2 2 3 2" xfId="7270"/>
    <cellStyle name="표준 66 2 2 3 2 2" xfId="9467"/>
    <cellStyle name="표준 66 2 2 3 2 2 2" xfId="13862"/>
    <cellStyle name="표준 66 2 2 3 2 3" xfId="11665"/>
    <cellStyle name="표준 66 2 2 3 3" xfId="7945"/>
    <cellStyle name="표준 66 2 2 3 3 2" xfId="10142"/>
    <cellStyle name="표준 66 2 2 3 3 2 2" xfId="14537"/>
    <cellStyle name="표준 66 2 2 3 3 3" xfId="12340"/>
    <cellStyle name="표준 66 2 2 3 4" xfId="8792"/>
    <cellStyle name="표준 66 2 2 3 4 2" xfId="13187"/>
    <cellStyle name="표준 66 2 2 3 5" xfId="10990"/>
    <cellStyle name="표준 66 2 2 4" xfId="6820"/>
    <cellStyle name="표준 66 2 2 4 2" xfId="9017"/>
    <cellStyle name="표준 66 2 2 4 2 2" xfId="13412"/>
    <cellStyle name="표준 66 2 2 4 3" xfId="11215"/>
    <cellStyle name="표준 66 2 2 5" xfId="7495"/>
    <cellStyle name="표준 66 2 2 5 2" xfId="9692"/>
    <cellStyle name="표준 66 2 2 5 2 2" xfId="14087"/>
    <cellStyle name="표준 66 2 2 5 3" xfId="11890"/>
    <cellStyle name="표준 66 2 2 6" xfId="8342"/>
    <cellStyle name="표준 66 2 2 6 2" xfId="12737"/>
    <cellStyle name="표준 66 2 2 7" xfId="10540"/>
    <cellStyle name="표준 66 2 3" xfId="6217"/>
    <cellStyle name="표준 66 2 3 2" xfId="6444"/>
    <cellStyle name="표준 66 2 3 2 2" xfId="7120"/>
    <cellStyle name="표준 66 2 3 2 2 2" xfId="9317"/>
    <cellStyle name="표준 66 2 3 2 2 2 2" xfId="13712"/>
    <cellStyle name="표준 66 2 3 2 2 3" xfId="11515"/>
    <cellStyle name="표준 66 2 3 2 3" xfId="7795"/>
    <cellStyle name="표준 66 2 3 2 3 2" xfId="9992"/>
    <cellStyle name="표준 66 2 3 2 3 2 2" xfId="14387"/>
    <cellStyle name="표준 66 2 3 2 3 3" xfId="12190"/>
    <cellStyle name="표준 66 2 3 2 4" xfId="8642"/>
    <cellStyle name="표준 66 2 3 2 4 2" xfId="13037"/>
    <cellStyle name="표준 66 2 3 2 5" xfId="10840"/>
    <cellStyle name="표준 66 2 3 3" xfId="6670"/>
    <cellStyle name="표준 66 2 3 3 2" xfId="7345"/>
    <cellStyle name="표준 66 2 3 3 2 2" xfId="9542"/>
    <cellStyle name="표준 66 2 3 3 2 2 2" xfId="13937"/>
    <cellStyle name="표준 66 2 3 3 2 3" xfId="11740"/>
    <cellStyle name="표준 66 2 3 3 3" xfId="8020"/>
    <cellStyle name="표준 66 2 3 3 3 2" xfId="10217"/>
    <cellStyle name="표준 66 2 3 3 3 2 2" xfId="14612"/>
    <cellStyle name="표준 66 2 3 3 3 3" xfId="12415"/>
    <cellStyle name="표준 66 2 3 3 4" xfId="8867"/>
    <cellStyle name="표준 66 2 3 3 4 2" xfId="13262"/>
    <cellStyle name="표준 66 2 3 3 5" xfId="11065"/>
    <cellStyle name="표준 66 2 3 4" xfId="6895"/>
    <cellStyle name="표준 66 2 3 4 2" xfId="9092"/>
    <cellStyle name="표준 66 2 3 4 2 2" xfId="13487"/>
    <cellStyle name="표준 66 2 3 4 3" xfId="11290"/>
    <cellStyle name="표준 66 2 3 5" xfId="7570"/>
    <cellStyle name="표준 66 2 3 5 2" xfId="9767"/>
    <cellStyle name="표준 66 2 3 5 2 2" xfId="14162"/>
    <cellStyle name="표준 66 2 3 5 3" xfId="11965"/>
    <cellStyle name="표준 66 2 3 6" xfId="8417"/>
    <cellStyle name="표준 66 2 3 6 2" xfId="12812"/>
    <cellStyle name="표준 66 2 3 7" xfId="10615"/>
    <cellStyle name="표준 66 2 4" xfId="6294"/>
    <cellStyle name="표준 66 2 4 2" xfId="6970"/>
    <cellStyle name="표준 66 2 4 2 2" xfId="9167"/>
    <cellStyle name="표준 66 2 4 2 2 2" xfId="13562"/>
    <cellStyle name="표준 66 2 4 2 3" xfId="11365"/>
    <cellStyle name="표준 66 2 4 3" xfId="7645"/>
    <cellStyle name="표준 66 2 4 3 2" xfId="9842"/>
    <cellStyle name="표준 66 2 4 3 2 2" xfId="14237"/>
    <cellStyle name="표준 66 2 4 3 3" xfId="12040"/>
    <cellStyle name="표준 66 2 4 4" xfId="8492"/>
    <cellStyle name="표준 66 2 4 4 2" xfId="12887"/>
    <cellStyle name="표준 66 2 4 5" xfId="10690"/>
    <cellStyle name="표준 66 2 5" xfId="6520"/>
    <cellStyle name="표준 66 2 5 2" xfId="7195"/>
    <cellStyle name="표준 66 2 5 2 2" xfId="9392"/>
    <cellStyle name="표준 66 2 5 2 2 2" xfId="13787"/>
    <cellStyle name="표준 66 2 5 2 3" xfId="11590"/>
    <cellStyle name="표준 66 2 5 3" xfId="7870"/>
    <cellStyle name="표준 66 2 5 3 2" xfId="10067"/>
    <cellStyle name="표준 66 2 5 3 2 2" xfId="14462"/>
    <cellStyle name="표준 66 2 5 3 3" xfId="12265"/>
    <cellStyle name="표준 66 2 5 4" xfId="8717"/>
    <cellStyle name="표준 66 2 5 4 2" xfId="13112"/>
    <cellStyle name="표준 66 2 5 5" xfId="10915"/>
    <cellStyle name="표준 66 2 6" xfId="6745"/>
    <cellStyle name="표준 66 2 6 2" xfId="8942"/>
    <cellStyle name="표준 66 2 6 2 2" xfId="13337"/>
    <cellStyle name="표준 66 2 6 3" xfId="11140"/>
    <cellStyle name="표준 66 2 7" xfId="7420"/>
    <cellStyle name="표준 66 2 7 2" xfId="9617"/>
    <cellStyle name="표준 66 2 7 2 2" xfId="14012"/>
    <cellStyle name="표준 66 2 7 3" xfId="11815"/>
    <cellStyle name="표준 66 2 8" xfId="8267"/>
    <cellStyle name="표준 66 2 8 2" xfId="12662"/>
    <cellStyle name="표준 66 2 9" xfId="10465"/>
    <cellStyle name="표준 66 3" xfId="5980"/>
    <cellStyle name="표준 66 3 2" xfId="6109"/>
    <cellStyle name="표준 66 3 2 2" xfId="6370"/>
    <cellStyle name="표준 66 3 2 2 2" xfId="7046"/>
    <cellStyle name="표준 66 3 2 2 2 2" xfId="9243"/>
    <cellStyle name="표준 66 3 2 2 2 2 2" xfId="13638"/>
    <cellStyle name="표준 66 3 2 2 2 3" xfId="11441"/>
    <cellStyle name="표준 66 3 2 2 3" xfId="7721"/>
    <cellStyle name="표준 66 3 2 2 3 2" xfId="9918"/>
    <cellStyle name="표준 66 3 2 2 3 2 2" xfId="14313"/>
    <cellStyle name="표준 66 3 2 2 3 3" xfId="12116"/>
    <cellStyle name="표준 66 3 2 2 4" xfId="8568"/>
    <cellStyle name="표준 66 3 2 2 4 2" xfId="12963"/>
    <cellStyle name="표준 66 3 2 2 5" xfId="10766"/>
    <cellStyle name="표준 66 3 2 3" xfId="6596"/>
    <cellStyle name="표준 66 3 2 3 2" xfId="7271"/>
    <cellStyle name="표준 66 3 2 3 2 2" xfId="9468"/>
    <cellStyle name="표준 66 3 2 3 2 2 2" xfId="13863"/>
    <cellStyle name="표준 66 3 2 3 2 3" xfId="11666"/>
    <cellStyle name="표준 66 3 2 3 3" xfId="7946"/>
    <cellStyle name="표준 66 3 2 3 3 2" xfId="10143"/>
    <cellStyle name="표준 66 3 2 3 3 2 2" xfId="14538"/>
    <cellStyle name="표준 66 3 2 3 3 3" xfId="12341"/>
    <cellStyle name="표준 66 3 2 3 4" xfId="8793"/>
    <cellStyle name="표준 66 3 2 3 4 2" xfId="13188"/>
    <cellStyle name="표준 66 3 2 3 5" xfId="10991"/>
    <cellStyle name="표준 66 3 2 4" xfId="6821"/>
    <cellStyle name="표준 66 3 2 4 2" xfId="9018"/>
    <cellStyle name="표준 66 3 2 4 2 2" xfId="13413"/>
    <cellStyle name="표준 66 3 2 4 3" xfId="11216"/>
    <cellStyle name="표준 66 3 2 5" xfId="7496"/>
    <cellStyle name="표준 66 3 2 5 2" xfId="9693"/>
    <cellStyle name="표준 66 3 2 5 2 2" xfId="14088"/>
    <cellStyle name="표준 66 3 2 5 3" xfId="11891"/>
    <cellStyle name="표준 66 3 2 6" xfId="8343"/>
    <cellStyle name="표준 66 3 2 6 2" xfId="12738"/>
    <cellStyle name="표준 66 3 2 7" xfId="10541"/>
    <cellStyle name="표준 66 3 3" xfId="6218"/>
    <cellStyle name="표준 66 3 3 2" xfId="6445"/>
    <cellStyle name="표준 66 3 3 2 2" xfId="7121"/>
    <cellStyle name="표준 66 3 3 2 2 2" xfId="9318"/>
    <cellStyle name="표준 66 3 3 2 2 2 2" xfId="13713"/>
    <cellStyle name="표준 66 3 3 2 2 3" xfId="11516"/>
    <cellStyle name="표준 66 3 3 2 3" xfId="7796"/>
    <cellStyle name="표준 66 3 3 2 3 2" xfId="9993"/>
    <cellStyle name="표준 66 3 3 2 3 2 2" xfId="14388"/>
    <cellStyle name="표준 66 3 3 2 3 3" xfId="12191"/>
    <cellStyle name="표준 66 3 3 2 4" xfId="8643"/>
    <cellStyle name="표준 66 3 3 2 4 2" xfId="13038"/>
    <cellStyle name="표준 66 3 3 2 5" xfId="10841"/>
    <cellStyle name="표준 66 3 3 3" xfId="6671"/>
    <cellStyle name="표준 66 3 3 3 2" xfId="7346"/>
    <cellStyle name="표준 66 3 3 3 2 2" xfId="9543"/>
    <cellStyle name="표준 66 3 3 3 2 2 2" xfId="13938"/>
    <cellStyle name="표준 66 3 3 3 2 3" xfId="11741"/>
    <cellStyle name="표준 66 3 3 3 3" xfId="8021"/>
    <cellStyle name="표준 66 3 3 3 3 2" xfId="10218"/>
    <cellStyle name="표준 66 3 3 3 3 2 2" xfId="14613"/>
    <cellStyle name="표준 66 3 3 3 3 3" xfId="12416"/>
    <cellStyle name="표준 66 3 3 3 4" xfId="8868"/>
    <cellStyle name="표준 66 3 3 3 4 2" xfId="13263"/>
    <cellStyle name="표준 66 3 3 3 5" xfId="11066"/>
    <cellStyle name="표준 66 3 3 4" xfId="6896"/>
    <cellStyle name="표준 66 3 3 4 2" xfId="9093"/>
    <cellStyle name="표준 66 3 3 4 2 2" xfId="13488"/>
    <cellStyle name="표준 66 3 3 4 3" xfId="11291"/>
    <cellStyle name="표준 66 3 3 5" xfId="7571"/>
    <cellStyle name="표준 66 3 3 5 2" xfId="9768"/>
    <cellStyle name="표준 66 3 3 5 2 2" xfId="14163"/>
    <cellStyle name="표준 66 3 3 5 3" xfId="11966"/>
    <cellStyle name="표준 66 3 3 6" xfId="8418"/>
    <cellStyle name="표준 66 3 3 6 2" xfId="12813"/>
    <cellStyle name="표준 66 3 3 7" xfId="10616"/>
    <cellStyle name="표준 66 3 4" xfId="6295"/>
    <cellStyle name="표준 66 3 4 2" xfId="6971"/>
    <cellStyle name="표준 66 3 4 2 2" xfId="9168"/>
    <cellStyle name="표준 66 3 4 2 2 2" xfId="13563"/>
    <cellStyle name="표준 66 3 4 2 3" xfId="11366"/>
    <cellStyle name="표준 66 3 4 3" xfId="7646"/>
    <cellStyle name="표준 66 3 4 3 2" xfId="9843"/>
    <cellStyle name="표준 66 3 4 3 2 2" xfId="14238"/>
    <cellStyle name="표준 66 3 4 3 3" xfId="12041"/>
    <cellStyle name="표준 66 3 4 4" xfId="8493"/>
    <cellStyle name="표준 66 3 4 4 2" xfId="12888"/>
    <cellStyle name="표준 66 3 4 5" xfId="10691"/>
    <cellStyle name="표준 66 3 5" xfId="6521"/>
    <cellStyle name="표준 66 3 5 2" xfId="7196"/>
    <cellStyle name="표준 66 3 5 2 2" xfId="9393"/>
    <cellStyle name="표준 66 3 5 2 2 2" xfId="13788"/>
    <cellStyle name="표준 66 3 5 2 3" xfId="11591"/>
    <cellStyle name="표준 66 3 5 3" xfId="7871"/>
    <cellStyle name="표준 66 3 5 3 2" xfId="10068"/>
    <cellStyle name="표준 66 3 5 3 2 2" xfId="14463"/>
    <cellStyle name="표준 66 3 5 3 3" xfId="12266"/>
    <cellStyle name="표준 66 3 5 4" xfId="8718"/>
    <cellStyle name="표준 66 3 5 4 2" xfId="13113"/>
    <cellStyle name="표준 66 3 5 5" xfId="10916"/>
    <cellStyle name="표준 66 3 6" xfId="6746"/>
    <cellStyle name="표준 66 3 6 2" xfId="8943"/>
    <cellStyle name="표준 66 3 6 2 2" xfId="13338"/>
    <cellStyle name="표준 66 3 6 3" xfId="11141"/>
    <cellStyle name="표준 66 3 7" xfId="7421"/>
    <cellStyle name="표준 66 3 7 2" xfId="9618"/>
    <cellStyle name="표준 66 3 7 2 2" xfId="14013"/>
    <cellStyle name="표준 66 3 7 3" xfId="11816"/>
    <cellStyle name="표준 66 3 8" xfId="8268"/>
    <cellStyle name="표준 66 3 8 2" xfId="12663"/>
    <cellStyle name="표준 66 3 9" xfId="10466"/>
    <cellStyle name="표준 66 4" xfId="5981"/>
    <cellStyle name="표준 66 4 2" xfId="6110"/>
    <cellStyle name="표준 66 4 2 2" xfId="6371"/>
    <cellStyle name="표준 66 4 2 2 2" xfId="7047"/>
    <cellStyle name="표준 66 4 2 2 2 2" xfId="9244"/>
    <cellStyle name="표준 66 4 2 2 2 2 2" xfId="13639"/>
    <cellStyle name="표준 66 4 2 2 2 3" xfId="11442"/>
    <cellStyle name="표준 66 4 2 2 3" xfId="7722"/>
    <cellStyle name="표준 66 4 2 2 3 2" xfId="9919"/>
    <cellStyle name="표준 66 4 2 2 3 2 2" xfId="14314"/>
    <cellStyle name="표준 66 4 2 2 3 3" xfId="12117"/>
    <cellStyle name="표준 66 4 2 2 4" xfId="8569"/>
    <cellStyle name="표준 66 4 2 2 4 2" xfId="12964"/>
    <cellStyle name="표준 66 4 2 2 5" xfId="10767"/>
    <cellStyle name="표준 66 4 2 3" xfId="6597"/>
    <cellStyle name="표준 66 4 2 3 2" xfId="7272"/>
    <cellStyle name="표준 66 4 2 3 2 2" xfId="9469"/>
    <cellStyle name="표준 66 4 2 3 2 2 2" xfId="13864"/>
    <cellStyle name="표준 66 4 2 3 2 3" xfId="11667"/>
    <cellStyle name="표준 66 4 2 3 3" xfId="7947"/>
    <cellStyle name="표준 66 4 2 3 3 2" xfId="10144"/>
    <cellStyle name="표준 66 4 2 3 3 2 2" xfId="14539"/>
    <cellStyle name="표준 66 4 2 3 3 3" xfId="12342"/>
    <cellStyle name="표준 66 4 2 3 4" xfId="8794"/>
    <cellStyle name="표준 66 4 2 3 4 2" xfId="13189"/>
    <cellStyle name="표준 66 4 2 3 5" xfId="10992"/>
    <cellStyle name="표준 66 4 2 4" xfId="6822"/>
    <cellStyle name="표준 66 4 2 4 2" xfId="9019"/>
    <cellStyle name="표준 66 4 2 4 2 2" xfId="13414"/>
    <cellStyle name="표준 66 4 2 4 3" xfId="11217"/>
    <cellStyle name="표준 66 4 2 5" xfId="7497"/>
    <cellStyle name="표준 66 4 2 5 2" xfId="9694"/>
    <cellStyle name="표준 66 4 2 5 2 2" xfId="14089"/>
    <cellStyle name="표준 66 4 2 5 3" xfId="11892"/>
    <cellStyle name="표준 66 4 2 6" xfId="8344"/>
    <cellStyle name="표준 66 4 2 6 2" xfId="12739"/>
    <cellStyle name="표준 66 4 2 7" xfId="10542"/>
    <cellStyle name="표준 66 4 3" xfId="6219"/>
    <cellStyle name="표준 66 4 3 2" xfId="6446"/>
    <cellStyle name="표준 66 4 3 2 2" xfId="7122"/>
    <cellStyle name="표준 66 4 3 2 2 2" xfId="9319"/>
    <cellStyle name="표준 66 4 3 2 2 2 2" xfId="13714"/>
    <cellStyle name="표준 66 4 3 2 2 3" xfId="11517"/>
    <cellStyle name="표준 66 4 3 2 3" xfId="7797"/>
    <cellStyle name="표준 66 4 3 2 3 2" xfId="9994"/>
    <cellStyle name="표준 66 4 3 2 3 2 2" xfId="14389"/>
    <cellStyle name="표준 66 4 3 2 3 3" xfId="12192"/>
    <cellStyle name="표준 66 4 3 2 4" xfId="8644"/>
    <cellStyle name="표준 66 4 3 2 4 2" xfId="13039"/>
    <cellStyle name="표준 66 4 3 2 5" xfId="10842"/>
    <cellStyle name="표준 66 4 3 3" xfId="6672"/>
    <cellStyle name="표준 66 4 3 3 2" xfId="7347"/>
    <cellStyle name="표준 66 4 3 3 2 2" xfId="9544"/>
    <cellStyle name="표준 66 4 3 3 2 2 2" xfId="13939"/>
    <cellStyle name="표준 66 4 3 3 2 3" xfId="11742"/>
    <cellStyle name="표준 66 4 3 3 3" xfId="8022"/>
    <cellStyle name="표준 66 4 3 3 3 2" xfId="10219"/>
    <cellStyle name="표준 66 4 3 3 3 2 2" xfId="14614"/>
    <cellStyle name="표준 66 4 3 3 3 3" xfId="12417"/>
    <cellStyle name="표준 66 4 3 3 4" xfId="8869"/>
    <cellStyle name="표준 66 4 3 3 4 2" xfId="13264"/>
    <cellStyle name="표준 66 4 3 3 5" xfId="11067"/>
    <cellStyle name="표준 66 4 3 4" xfId="6897"/>
    <cellStyle name="표준 66 4 3 4 2" xfId="9094"/>
    <cellStyle name="표준 66 4 3 4 2 2" xfId="13489"/>
    <cellStyle name="표준 66 4 3 4 3" xfId="11292"/>
    <cellStyle name="표준 66 4 3 5" xfId="7572"/>
    <cellStyle name="표준 66 4 3 5 2" xfId="9769"/>
    <cellStyle name="표준 66 4 3 5 2 2" xfId="14164"/>
    <cellStyle name="표준 66 4 3 5 3" xfId="11967"/>
    <cellStyle name="표준 66 4 3 6" xfId="8419"/>
    <cellStyle name="표준 66 4 3 6 2" xfId="12814"/>
    <cellStyle name="표준 66 4 3 7" xfId="10617"/>
    <cellStyle name="표준 66 4 4" xfId="6296"/>
    <cellStyle name="표준 66 4 4 2" xfId="6972"/>
    <cellStyle name="표준 66 4 4 2 2" xfId="9169"/>
    <cellStyle name="표준 66 4 4 2 2 2" xfId="13564"/>
    <cellStyle name="표준 66 4 4 2 3" xfId="11367"/>
    <cellStyle name="표준 66 4 4 3" xfId="7647"/>
    <cellStyle name="표준 66 4 4 3 2" xfId="9844"/>
    <cellStyle name="표준 66 4 4 3 2 2" xfId="14239"/>
    <cellStyle name="표준 66 4 4 3 3" xfId="12042"/>
    <cellStyle name="표준 66 4 4 4" xfId="8494"/>
    <cellStyle name="표준 66 4 4 4 2" xfId="12889"/>
    <cellStyle name="표준 66 4 4 5" xfId="10692"/>
    <cellStyle name="표준 66 4 5" xfId="6522"/>
    <cellStyle name="표준 66 4 5 2" xfId="7197"/>
    <cellStyle name="표준 66 4 5 2 2" xfId="9394"/>
    <cellStyle name="표준 66 4 5 2 2 2" xfId="13789"/>
    <cellStyle name="표준 66 4 5 2 3" xfId="11592"/>
    <cellStyle name="표준 66 4 5 3" xfId="7872"/>
    <cellStyle name="표준 66 4 5 3 2" xfId="10069"/>
    <cellStyle name="표준 66 4 5 3 2 2" xfId="14464"/>
    <cellStyle name="표준 66 4 5 3 3" xfId="12267"/>
    <cellStyle name="표준 66 4 5 4" xfId="8719"/>
    <cellStyle name="표준 66 4 5 4 2" xfId="13114"/>
    <cellStyle name="표준 66 4 5 5" xfId="10917"/>
    <cellStyle name="표준 66 4 6" xfId="6747"/>
    <cellStyle name="표준 66 4 6 2" xfId="8944"/>
    <cellStyle name="표준 66 4 6 2 2" xfId="13339"/>
    <cellStyle name="표준 66 4 6 3" xfId="11142"/>
    <cellStyle name="표준 66 4 7" xfId="7422"/>
    <cellStyle name="표준 66 4 7 2" xfId="9619"/>
    <cellStyle name="표준 66 4 7 2 2" xfId="14014"/>
    <cellStyle name="표준 66 4 7 3" xfId="11817"/>
    <cellStyle name="표준 66 4 8" xfId="8269"/>
    <cellStyle name="표준 66 4 8 2" xfId="12664"/>
    <cellStyle name="표준 66 4 9" xfId="10467"/>
    <cellStyle name="표준 66 5" xfId="5982"/>
    <cellStyle name="표준 66 5 2" xfId="6111"/>
    <cellStyle name="표준 66 5 2 2" xfId="6372"/>
    <cellStyle name="표준 66 5 2 2 2" xfId="7048"/>
    <cellStyle name="표준 66 5 2 2 2 2" xfId="9245"/>
    <cellStyle name="표준 66 5 2 2 2 2 2" xfId="13640"/>
    <cellStyle name="표준 66 5 2 2 2 3" xfId="11443"/>
    <cellStyle name="표준 66 5 2 2 3" xfId="7723"/>
    <cellStyle name="표준 66 5 2 2 3 2" xfId="9920"/>
    <cellStyle name="표준 66 5 2 2 3 2 2" xfId="14315"/>
    <cellStyle name="표준 66 5 2 2 3 3" xfId="12118"/>
    <cellStyle name="표준 66 5 2 2 4" xfId="8570"/>
    <cellStyle name="표준 66 5 2 2 4 2" xfId="12965"/>
    <cellStyle name="표준 66 5 2 2 5" xfId="10768"/>
    <cellStyle name="표준 66 5 2 3" xfId="6598"/>
    <cellStyle name="표준 66 5 2 3 2" xfId="7273"/>
    <cellStyle name="표준 66 5 2 3 2 2" xfId="9470"/>
    <cellStyle name="표준 66 5 2 3 2 2 2" xfId="13865"/>
    <cellStyle name="표준 66 5 2 3 2 3" xfId="11668"/>
    <cellStyle name="표준 66 5 2 3 3" xfId="7948"/>
    <cellStyle name="표준 66 5 2 3 3 2" xfId="10145"/>
    <cellStyle name="표준 66 5 2 3 3 2 2" xfId="14540"/>
    <cellStyle name="표준 66 5 2 3 3 3" xfId="12343"/>
    <cellStyle name="표준 66 5 2 3 4" xfId="8795"/>
    <cellStyle name="표준 66 5 2 3 4 2" xfId="13190"/>
    <cellStyle name="표준 66 5 2 3 5" xfId="10993"/>
    <cellStyle name="표준 66 5 2 4" xfId="6823"/>
    <cellStyle name="표준 66 5 2 4 2" xfId="9020"/>
    <cellStyle name="표준 66 5 2 4 2 2" xfId="13415"/>
    <cellStyle name="표준 66 5 2 4 3" xfId="11218"/>
    <cellStyle name="표준 66 5 2 5" xfId="7498"/>
    <cellStyle name="표준 66 5 2 5 2" xfId="9695"/>
    <cellStyle name="표준 66 5 2 5 2 2" xfId="14090"/>
    <cellStyle name="표준 66 5 2 5 3" xfId="11893"/>
    <cellStyle name="표준 66 5 2 6" xfId="8345"/>
    <cellStyle name="표준 66 5 2 6 2" xfId="12740"/>
    <cellStyle name="표준 66 5 2 7" xfId="10543"/>
    <cellStyle name="표준 66 5 3" xfId="6220"/>
    <cellStyle name="표준 66 5 3 2" xfId="6447"/>
    <cellStyle name="표준 66 5 3 2 2" xfId="7123"/>
    <cellStyle name="표준 66 5 3 2 2 2" xfId="9320"/>
    <cellStyle name="표준 66 5 3 2 2 2 2" xfId="13715"/>
    <cellStyle name="표준 66 5 3 2 2 3" xfId="11518"/>
    <cellStyle name="표준 66 5 3 2 3" xfId="7798"/>
    <cellStyle name="표준 66 5 3 2 3 2" xfId="9995"/>
    <cellStyle name="표준 66 5 3 2 3 2 2" xfId="14390"/>
    <cellStyle name="표준 66 5 3 2 3 3" xfId="12193"/>
    <cellStyle name="표준 66 5 3 2 4" xfId="8645"/>
    <cellStyle name="표준 66 5 3 2 4 2" xfId="13040"/>
    <cellStyle name="표준 66 5 3 2 5" xfId="10843"/>
    <cellStyle name="표준 66 5 3 3" xfId="6673"/>
    <cellStyle name="표준 66 5 3 3 2" xfId="7348"/>
    <cellStyle name="표준 66 5 3 3 2 2" xfId="9545"/>
    <cellStyle name="표준 66 5 3 3 2 2 2" xfId="13940"/>
    <cellStyle name="표준 66 5 3 3 2 3" xfId="11743"/>
    <cellStyle name="표준 66 5 3 3 3" xfId="8023"/>
    <cellStyle name="표준 66 5 3 3 3 2" xfId="10220"/>
    <cellStyle name="표준 66 5 3 3 3 2 2" xfId="14615"/>
    <cellStyle name="표준 66 5 3 3 3 3" xfId="12418"/>
    <cellStyle name="표준 66 5 3 3 4" xfId="8870"/>
    <cellStyle name="표준 66 5 3 3 4 2" xfId="13265"/>
    <cellStyle name="표준 66 5 3 3 5" xfId="11068"/>
    <cellStyle name="표준 66 5 3 4" xfId="6898"/>
    <cellStyle name="표준 66 5 3 4 2" xfId="9095"/>
    <cellStyle name="표준 66 5 3 4 2 2" xfId="13490"/>
    <cellStyle name="표준 66 5 3 4 3" xfId="11293"/>
    <cellStyle name="표준 66 5 3 5" xfId="7573"/>
    <cellStyle name="표준 66 5 3 5 2" xfId="9770"/>
    <cellStyle name="표준 66 5 3 5 2 2" xfId="14165"/>
    <cellStyle name="표준 66 5 3 5 3" xfId="11968"/>
    <cellStyle name="표준 66 5 3 6" xfId="8420"/>
    <cellStyle name="표준 66 5 3 6 2" xfId="12815"/>
    <cellStyle name="표준 66 5 3 7" xfId="10618"/>
    <cellStyle name="표준 66 5 4" xfId="6297"/>
    <cellStyle name="표준 66 5 4 2" xfId="6973"/>
    <cellStyle name="표준 66 5 4 2 2" xfId="9170"/>
    <cellStyle name="표준 66 5 4 2 2 2" xfId="13565"/>
    <cellStyle name="표준 66 5 4 2 3" xfId="11368"/>
    <cellStyle name="표준 66 5 4 3" xfId="7648"/>
    <cellStyle name="표준 66 5 4 3 2" xfId="9845"/>
    <cellStyle name="표준 66 5 4 3 2 2" xfId="14240"/>
    <cellStyle name="표준 66 5 4 3 3" xfId="12043"/>
    <cellStyle name="표준 66 5 4 4" xfId="8495"/>
    <cellStyle name="표준 66 5 4 4 2" xfId="12890"/>
    <cellStyle name="표준 66 5 4 5" xfId="10693"/>
    <cellStyle name="표준 66 5 5" xfId="6523"/>
    <cellStyle name="표준 66 5 5 2" xfId="7198"/>
    <cellStyle name="표준 66 5 5 2 2" xfId="9395"/>
    <cellStyle name="표준 66 5 5 2 2 2" xfId="13790"/>
    <cellStyle name="표준 66 5 5 2 3" xfId="11593"/>
    <cellStyle name="표준 66 5 5 3" xfId="7873"/>
    <cellStyle name="표준 66 5 5 3 2" xfId="10070"/>
    <cellStyle name="표준 66 5 5 3 2 2" xfId="14465"/>
    <cellStyle name="표준 66 5 5 3 3" xfId="12268"/>
    <cellStyle name="표준 66 5 5 4" xfId="8720"/>
    <cellStyle name="표준 66 5 5 4 2" xfId="13115"/>
    <cellStyle name="표준 66 5 5 5" xfId="10918"/>
    <cellStyle name="표준 66 5 6" xfId="6748"/>
    <cellStyle name="표준 66 5 6 2" xfId="8945"/>
    <cellStyle name="표준 66 5 6 2 2" xfId="13340"/>
    <cellStyle name="표준 66 5 6 3" xfId="11143"/>
    <cellStyle name="표준 66 5 7" xfId="7423"/>
    <cellStyle name="표준 66 5 7 2" xfId="9620"/>
    <cellStyle name="표준 66 5 7 2 2" xfId="14015"/>
    <cellStyle name="표준 66 5 7 3" xfId="11818"/>
    <cellStyle name="표준 66 5 8" xfId="8270"/>
    <cellStyle name="표준 66 5 8 2" xfId="12665"/>
    <cellStyle name="표준 66 5 9" xfId="10468"/>
    <cellStyle name="표준 66 6" xfId="5983"/>
    <cellStyle name="표준 66 6 2" xfId="6112"/>
    <cellStyle name="표준 66 6 2 2" xfId="6373"/>
    <cellStyle name="표준 66 6 2 2 2" xfId="7049"/>
    <cellStyle name="표준 66 6 2 2 2 2" xfId="9246"/>
    <cellStyle name="표준 66 6 2 2 2 2 2" xfId="13641"/>
    <cellStyle name="표준 66 6 2 2 2 3" xfId="11444"/>
    <cellStyle name="표준 66 6 2 2 3" xfId="7724"/>
    <cellStyle name="표준 66 6 2 2 3 2" xfId="9921"/>
    <cellStyle name="표준 66 6 2 2 3 2 2" xfId="14316"/>
    <cellStyle name="표준 66 6 2 2 3 3" xfId="12119"/>
    <cellStyle name="표준 66 6 2 2 4" xfId="8571"/>
    <cellStyle name="표준 66 6 2 2 4 2" xfId="12966"/>
    <cellStyle name="표준 66 6 2 2 5" xfId="10769"/>
    <cellStyle name="표준 66 6 2 3" xfId="6599"/>
    <cellStyle name="표준 66 6 2 3 2" xfId="7274"/>
    <cellStyle name="표준 66 6 2 3 2 2" xfId="9471"/>
    <cellStyle name="표준 66 6 2 3 2 2 2" xfId="13866"/>
    <cellStyle name="표준 66 6 2 3 2 3" xfId="11669"/>
    <cellStyle name="표준 66 6 2 3 3" xfId="7949"/>
    <cellStyle name="표준 66 6 2 3 3 2" xfId="10146"/>
    <cellStyle name="표준 66 6 2 3 3 2 2" xfId="14541"/>
    <cellStyle name="표준 66 6 2 3 3 3" xfId="12344"/>
    <cellStyle name="표준 66 6 2 3 4" xfId="8796"/>
    <cellStyle name="표준 66 6 2 3 4 2" xfId="13191"/>
    <cellStyle name="표준 66 6 2 3 5" xfId="10994"/>
    <cellStyle name="표준 66 6 2 4" xfId="6824"/>
    <cellStyle name="표준 66 6 2 4 2" xfId="9021"/>
    <cellStyle name="표준 66 6 2 4 2 2" xfId="13416"/>
    <cellStyle name="표준 66 6 2 4 3" xfId="11219"/>
    <cellStyle name="표준 66 6 2 5" xfId="7499"/>
    <cellStyle name="표준 66 6 2 5 2" xfId="9696"/>
    <cellStyle name="표준 66 6 2 5 2 2" xfId="14091"/>
    <cellStyle name="표준 66 6 2 5 3" xfId="11894"/>
    <cellStyle name="표준 66 6 2 6" xfId="8346"/>
    <cellStyle name="표준 66 6 2 6 2" xfId="12741"/>
    <cellStyle name="표준 66 6 2 7" xfId="10544"/>
    <cellStyle name="표준 66 6 3" xfId="6221"/>
    <cellStyle name="표준 66 6 3 2" xfId="6448"/>
    <cellStyle name="표준 66 6 3 2 2" xfId="7124"/>
    <cellStyle name="표준 66 6 3 2 2 2" xfId="9321"/>
    <cellStyle name="표준 66 6 3 2 2 2 2" xfId="13716"/>
    <cellStyle name="표준 66 6 3 2 2 3" xfId="11519"/>
    <cellStyle name="표준 66 6 3 2 3" xfId="7799"/>
    <cellStyle name="표준 66 6 3 2 3 2" xfId="9996"/>
    <cellStyle name="표준 66 6 3 2 3 2 2" xfId="14391"/>
    <cellStyle name="표준 66 6 3 2 3 3" xfId="12194"/>
    <cellStyle name="표준 66 6 3 2 4" xfId="8646"/>
    <cellStyle name="표준 66 6 3 2 4 2" xfId="13041"/>
    <cellStyle name="표준 66 6 3 2 5" xfId="10844"/>
    <cellStyle name="표준 66 6 3 3" xfId="6674"/>
    <cellStyle name="표준 66 6 3 3 2" xfId="7349"/>
    <cellStyle name="표준 66 6 3 3 2 2" xfId="9546"/>
    <cellStyle name="표준 66 6 3 3 2 2 2" xfId="13941"/>
    <cellStyle name="표준 66 6 3 3 2 3" xfId="11744"/>
    <cellStyle name="표준 66 6 3 3 3" xfId="8024"/>
    <cellStyle name="표준 66 6 3 3 3 2" xfId="10221"/>
    <cellStyle name="표준 66 6 3 3 3 2 2" xfId="14616"/>
    <cellStyle name="표준 66 6 3 3 3 3" xfId="12419"/>
    <cellStyle name="표준 66 6 3 3 4" xfId="8871"/>
    <cellStyle name="표준 66 6 3 3 4 2" xfId="13266"/>
    <cellStyle name="표준 66 6 3 3 5" xfId="11069"/>
    <cellStyle name="표준 66 6 3 4" xfId="6899"/>
    <cellStyle name="표준 66 6 3 4 2" xfId="9096"/>
    <cellStyle name="표준 66 6 3 4 2 2" xfId="13491"/>
    <cellStyle name="표준 66 6 3 4 3" xfId="11294"/>
    <cellStyle name="표준 66 6 3 5" xfId="7574"/>
    <cellStyle name="표준 66 6 3 5 2" xfId="9771"/>
    <cellStyle name="표준 66 6 3 5 2 2" xfId="14166"/>
    <cellStyle name="표준 66 6 3 5 3" xfId="11969"/>
    <cellStyle name="표준 66 6 3 6" xfId="8421"/>
    <cellStyle name="표준 66 6 3 6 2" xfId="12816"/>
    <cellStyle name="표준 66 6 3 7" xfId="10619"/>
    <cellStyle name="표준 66 6 4" xfId="6298"/>
    <cellStyle name="표준 66 6 4 2" xfId="6974"/>
    <cellStyle name="표준 66 6 4 2 2" xfId="9171"/>
    <cellStyle name="표준 66 6 4 2 2 2" xfId="13566"/>
    <cellStyle name="표준 66 6 4 2 3" xfId="11369"/>
    <cellStyle name="표준 66 6 4 3" xfId="7649"/>
    <cellStyle name="표준 66 6 4 3 2" xfId="9846"/>
    <cellStyle name="표준 66 6 4 3 2 2" xfId="14241"/>
    <cellStyle name="표준 66 6 4 3 3" xfId="12044"/>
    <cellStyle name="표준 66 6 4 4" xfId="8496"/>
    <cellStyle name="표준 66 6 4 4 2" xfId="12891"/>
    <cellStyle name="표준 66 6 4 5" xfId="10694"/>
    <cellStyle name="표준 66 6 5" xfId="6524"/>
    <cellStyle name="표준 66 6 5 2" xfId="7199"/>
    <cellStyle name="표준 66 6 5 2 2" xfId="9396"/>
    <cellStyle name="표준 66 6 5 2 2 2" xfId="13791"/>
    <cellStyle name="표준 66 6 5 2 3" xfId="11594"/>
    <cellStyle name="표준 66 6 5 3" xfId="7874"/>
    <cellStyle name="표준 66 6 5 3 2" xfId="10071"/>
    <cellStyle name="표준 66 6 5 3 2 2" xfId="14466"/>
    <cellStyle name="표준 66 6 5 3 3" xfId="12269"/>
    <cellStyle name="표준 66 6 5 4" xfId="8721"/>
    <cellStyle name="표준 66 6 5 4 2" xfId="13116"/>
    <cellStyle name="표준 66 6 5 5" xfId="10919"/>
    <cellStyle name="표준 66 6 6" xfId="6749"/>
    <cellStyle name="표준 66 6 6 2" xfId="8946"/>
    <cellStyle name="표준 66 6 6 2 2" xfId="13341"/>
    <cellStyle name="표준 66 6 6 3" xfId="11144"/>
    <cellStyle name="표준 66 6 7" xfId="7424"/>
    <cellStyle name="표준 66 6 7 2" xfId="9621"/>
    <cellStyle name="표준 66 6 7 2 2" xfId="14016"/>
    <cellStyle name="표준 66 6 7 3" xfId="11819"/>
    <cellStyle name="표준 66 6 8" xfId="8271"/>
    <cellStyle name="표준 66 6 8 2" xfId="12666"/>
    <cellStyle name="표준 66 6 9" xfId="10469"/>
    <cellStyle name="표준 66 7" xfId="5984"/>
    <cellStyle name="표준 66 7 2" xfId="6113"/>
    <cellStyle name="표준 66 7 2 2" xfId="6374"/>
    <cellStyle name="표준 66 7 2 2 2" xfId="7050"/>
    <cellStyle name="표준 66 7 2 2 2 2" xfId="9247"/>
    <cellStyle name="표준 66 7 2 2 2 2 2" xfId="13642"/>
    <cellStyle name="표준 66 7 2 2 2 3" xfId="11445"/>
    <cellStyle name="표준 66 7 2 2 3" xfId="7725"/>
    <cellStyle name="표준 66 7 2 2 3 2" xfId="9922"/>
    <cellStyle name="표준 66 7 2 2 3 2 2" xfId="14317"/>
    <cellStyle name="표준 66 7 2 2 3 3" xfId="12120"/>
    <cellStyle name="표준 66 7 2 2 4" xfId="8572"/>
    <cellStyle name="표준 66 7 2 2 4 2" xfId="12967"/>
    <cellStyle name="표준 66 7 2 2 5" xfId="10770"/>
    <cellStyle name="표준 66 7 2 3" xfId="6600"/>
    <cellStyle name="표준 66 7 2 3 2" xfId="7275"/>
    <cellStyle name="표준 66 7 2 3 2 2" xfId="9472"/>
    <cellStyle name="표준 66 7 2 3 2 2 2" xfId="13867"/>
    <cellStyle name="표준 66 7 2 3 2 3" xfId="11670"/>
    <cellStyle name="표준 66 7 2 3 3" xfId="7950"/>
    <cellStyle name="표준 66 7 2 3 3 2" xfId="10147"/>
    <cellStyle name="표준 66 7 2 3 3 2 2" xfId="14542"/>
    <cellStyle name="표준 66 7 2 3 3 3" xfId="12345"/>
    <cellStyle name="표준 66 7 2 3 4" xfId="8797"/>
    <cellStyle name="표준 66 7 2 3 4 2" xfId="13192"/>
    <cellStyle name="표준 66 7 2 3 5" xfId="10995"/>
    <cellStyle name="표준 66 7 2 4" xfId="6825"/>
    <cellStyle name="표준 66 7 2 4 2" xfId="9022"/>
    <cellStyle name="표준 66 7 2 4 2 2" xfId="13417"/>
    <cellStyle name="표준 66 7 2 4 3" xfId="11220"/>
    <cellStyle name="표준 66 7 2 5" xfId="7500"/>
    <cellStyle name="표준 66 7 2 5 2" xfId="9697"/>
    <cellStyle name="표준 66 7 2 5 2 2" xfId="14092"/>
    <cellStyle name="표준 66 7 2 5 3" xfId="11895"/>
    <cellStyle name="표준 66 7 2 6" xfId="8347"/>
    <cellStyle name="표준 66 7 2 6 2" xfId="12742"/>
    <cellStyle name="표준 66 7 2 7" xfId="10545"/>
    <cellStyle name="표준 66 7 3" xfId="6222"/>
    <cellStyle name="표준 66 7 3 2" xfId="6449"/>
    <cellStyle name="표준 66 7 3 2 2" xfId="7125"/>
    <cellStyle name="표준 66 7 3 2 2 2" xfId="9322"/>
    <cellStyle name="표준 66 7 3 2 2 2 2" xfId="13717"/>
    <cellStyle name="표준 66 7 3 2 2 3" xfId="11520"/>
    <cellStyle name="표준 66 7 3 2 3" xfId="7800"/>
    <cellStyle name="표준 66 7 3 2 3 2" xfId="9997"/>
    <cellStyle name="표준 66 7 3 2 3 2 2" xfId="14392"/>
    <cellStyle name="표준 66 7 3 2 3 3" xfId="12195"/>
    <cellStyle name="표준 66 7 3 2 4" xfId="8647"/>
    <cellStyle name="표준 66 7 3 2 4 2" xfId="13042"/>
    <cellStyle name="표준 66 7 3 2 5" xfId="10845"/>
    <cellStyle name="표준 66 7 3 3" xfId="6675"/>
    <cellStyle name="표준 66 7 3 3 2" xfId="7350"/>
    <cellStyle name="표준 66 7 3 3 2 2" xfId="9547"/>
    <cellStyle name="표준 66 7 3 3 2 2 2" xfId="13942"/>
    <cellStyle name="표준 66 7 3 3 2 3" xfId="11745"/>
    <cellStyle name="표준 66 7 3 3 3" xfId="8025"/>
    <cellStyle name="표준 66 7 3 3 3 2" xfId="10222"/>
    <cellStyle name="표준 66 7 3 3 3 2 2" xfId="14617"/>
    <cellStyle name="표준 66 7 3 3 3 3" xfId="12420"/>
    <cellStyle name="표준 66 7 3 3 4" xfId="8872"/>
    <cellStyle name="표준 66 7 3 3 4 2" xfId="13267"/>
    <cellStyle name="표준 66 7 3 3 5" xfId="11070"/>
    <cellStyle name="표준 66 7 3 4" xfId="6900"/>
    <cellStyle name="표준 66 7 3 4 2" xfId="9097"/>
    <cellStyle name="표준 66 7 3 4 2 2" xfId="13492"/>
    <cellStyle name="표준 66 7 3 4 3" xfId="11295"/>
    <cellStyle name="표준 66 7 3 5" xfId="7575"/>
    <cellStyle name="표준 66 7 3 5 2" xfId="9772"/>
    <cellStyle name="표준 66 7 3 5 2 2" xfId="14167"/>
    <cellStyle name="표준 66 7 3 5 3" xfId="11970"/>
    <cellStyle name="표준 66 7 3 6" xfId="8422"/>
    <cellStyle name="표준 66 7 3 6 2" xfId="12817"/>
    <cellStyle name="표준 66 7 3 7" xfId="10620"/>
    <cellStyle name="표준 66 7 4" xfId="6299"/>
    <cellStyle name="표준 66 7 4 2" xfId="6975"/>
    <cellStyle name="표준 66 7 4 2 2" xfId="9172"/>
    <cellStyle name="표준 66 7 4 2 2 2" xfId="13567"/>
    <cellStyle name="표준 66 7 4 2 3" xfId="11370"/>
    <cellStyle name="표준 66 7 4 3" xfId="7650"/>
    <cellStyle name="표준 66 7 4 3 2" xfId="9847"/>
    <cellStyle name="표준 66 7 4 3 2 2" xfId="14242"/>
    <cellStyle name="표준 66 7 4 3 3" xfId="12045"/>
    <cellStyle name="표준 66 7 4 4" xfId="8497"/>
    <cellStyle name="표준 66 7 4 4 2" xfId="12892"/>
    <cellStyle name="표준 66 7 4 5" xfId="10695"/>
    <cellStyle name="표준 66 7 5" xfId="6525"/>
    <cellStyle name="표준 66 7 5 2" xfId="7200"/>
    <cellStyle name="표준 66 7 5 2 2" xfId="9397"/>
    <cellStyle name="표준 66 7 5 2 2 2" xfId="13792"/>
    <cellStyle name="표준 66 7 5 2 3" xfId="11595"/>
    <cellStyle name="표준 66 7 5 3" xfId="7875"/>
    <cellStyle name="표준 66 7 5 3 2" xfId="10072"/>
    <cellStyle name="표준 66 7 5 3 2 2" xfId="14467"/>
    <cellStyle name="표준 66 7 5 3 3" xfId="12270"/>
    <cellStyle name="표준 66 7 5 4" xfId="8722"/>
    <cellStyle name="표준 66 7 5 4 2" xfId="13117"/>
    <cellStyle name="표준 66 7 5 5" xfId="10920"/>
    <cellStyle name="표준 66 7 6" xfId="6750"/>
    <cellStyle name="표준 66 7 6 2" xfId="8947"/>
    <cellStyle name="표준 66 7 6 2 2" xfId="13342"/>
    <cellStyle name="표준 66 7 6 3" xfId="11145"/>
    <cellStyle name="표준 66 7 7" xfId="7425"/>
    <cellStyle name="표준 66 7 7 2" xfId="9622"/>
    <cellStyle name="표준 66 7 7 2 2" xfId="14017"/>
    <cellStyle name="표준 66 7 7 3" xfId="11820"/>
    <cellStyle name="표준 66 7 8" xfId="8272"/>
    <cellStyle name="표준 66 7 8 2" xfId="12667"/>
    <cellStyle name="표준 66 7 9" xfId="10470"/>
    <cellStyle name="표준 66 8" xfId="5985"/>
    <cellStyle name="표준 66 8 2" xfId="6114"/>
    <cellStyle name="표준 66 8 2 2" xfId="6375"/>
    <cellStyle name="표준 66 8 2 2 2" xfId="7051"/>
    <cellStyle name="표준 66 8 2 2 2 2" xfId="9248"/>
    <cellStyle name="표준 66 8 2 2 2 2 2" xfId="13643"/>
    <cellStyle name="표준 66 8 2 2 2 3" xfId="11446"/>
    <cellStyle name="표준 66 8 2 2 3" xfId="7726"/>
    <cellStyle name="표준 66 8 2 2 3 2" xfId="9923"/>
    <cellStyle name="표준 66 8 2 2 3 2 2" xfId="14318"/>
    <cellStyle name="표준 66 8 2 2 3 3" xfId="12121"/>
    <cellStyle name="표준 66 8 2 2 4" xfId="8573"/>
    <cellStyle name="표준 66 8 2 2 4 2" xfId="12968"/>
    <cellStyle name="표준 66 8 2 2 5" xfId="10771"/>
    <cellStyle name="표준 66 8 2 3" xfId="6601"/>
    <cellStyle name="표준 66 8 2 3 2" xfId="7276"/>
    <cellStyle name="표준 66 8 2 3 2 2" xfId="9473"/>
    <cellStyle name="표준 66 8 2 3 2 2 2" xfId="13868"/>
    <cellStyle name="표준 66 8 2 3 2 3" xfId="11671"/>
    <cellStyle name="표준 66 8 2 3 3" xfId="7951"/>
    <cellStyle name="표준 66 8 2 3 3 2" xfId="10148"/>
    <cellStyle name="표준 66 8 2 3 3 2 2" xfId="14543"/>
    <cellStyle name="표준 66 8 2 3 3 3" xfId="12346"/>
    <cellStyle name="표준 66 8 2 3 4" xfId="8798"/>
    <cellStyle name="표준 66 8 2 3 4 2" xfId="13193"/>
    <cellStyle name="표준 66 8 2 3 5" xfId="10996"/>
    <cellStyle name="표준 66 8 2 4" xfId="6826"/>
    <cellStyle name="표준 66 8 2 4 2" xfId="9023"/>
    <cellStyle name="표준 66 8 2 4 2 2" xfId="13418"/>
    <cellStyle name="표준 66 8 2 4 3" xfId="11221"/>
    <cellStyle name="표준 66 8 2 5" xfId="7501"/>
    <cellStyle name="표준 66 8 2 5 2" xfId="9698"/>
    <cellStyle name="표준 66 8 2 5 2 2" xfId="14093"/>
    <cellStyle name="표준 66 8 2 5 3" xfId="11896"/>
    <cellStyle name="표준 66 8 2 6" xfId="8348"/>
    <cellStyle name="표준 66 8 2 6 2" xfId="12743"/>
    <cellStyle name="표준 66 8 2 7" xfId="10546"/>
    <cellStyle name="표준 66 8 3" xfId="6223"/>
    <cellStyle name="표준 66 8 3 2" xfId="6450"/>
    <cellStyle name="표준 66 8 3 2 2" xfId="7126"/>
    <cellStyle name="표준 66 8 3 2 2 2" xfId="9323"/>
    <cellStyle name="표준 66 8 3 2 2 2 2" xfId="13718"/>
    <cellStyle name="표준 66 8 3 2 2 3" xfId="11521"/>
    <cellStyle name="표준 66 8 3 2 3" xfId="7801"/>
    <cellStyle name="표준 66 8 3 2 3 2" xfId="9998"/>
    <cellStyle name="표준 66 8 3 2 3 2 2" xfId="14393"/>
    <cellStyle name="표준 66 8 3 2 3 3" xfId="12196"/>
    <cellStyle name="표준 66 8 3 2 4" xfId="8648"/>
    <cellStyle name="표준 66 8 3 2 4 2" xfId="13043"/>
    <cellStyle name="표준 66 8 3 2 5" xfId="10846"/>
    <cellStyle name="표준 66 8 3 3" xfId="6676"/>
    <cellStyle name="표준 66 8 3 3 2" xfId="7351"/>
    <cellStyle name="표준 66 8 3 3 2 2" xfId="9548"/>
    <cellStyle name="표준 66 8 3 3 2 2 2" xfId="13943"/>
    <cellStyle name="표준 66 8 3 3 2 3" xfId="11746"/>
    <cellStyle name="표준 66 8 3 3 3" xfId="8026"/>
    <cellStyle name="표준 66 8 3 3 3 2" xfId="10223"/>
    <cellStyle name="표준 66 8 3 3 3 2 2" xfId="14618"/>
    <cellStyle name="표준 66 8 3 3 3 3" xfId="12421"/>
    <cellStyle name="표준 66 8 3 3 4" xfId="8873"/>
    <cellStyle name="표준 66 8 3 3 4 2" xfId="13268"/>
    <cellStyle name="표준 66 8 3 3 5" xfId="11071"/>
    <cellStyle name="표준 66 8 3 4" xfId="6901"/>
    <cellStyle name="표준 66 8 3 4 2" xfId="9098"/>
    <cellStyle name="표준 66 8 3 4 2 2" xfId="13493"/>
    <cellStyle name="표준 66 8 3 4 3" xfId="11296"/>
    <cellStyle name="표준 66 8 3 5" xfId="7576"/>
    <cellStyle name="표준 66 8 3 5 2" xfId="9773"/>
    <cellStyle name="표준 66 8 3 5 2 2" xfId="14168"/>
    <cellStyle name="표준 66 8 3 5 3" xfId="11971"/>
    <cellStyle name="표준 66 8 3 6" xfId="8423"/>
    <cellStyle name="표준 66 8 3 6 2" xfId="12818"/>
    <cellStyle name="표준 66 8 3 7" xfId="10621"/>
    <cellStyle name="표준 66 8 4" xfId="6300"/>
    <cellStyle name="표준 66 8 4 2" xfId="6976"/>
    <cellStyle name="표준 66 8 4 2 2" xfId="9173"/>
    <cellStyle name="표준 66 8 4 2 2 2" xfId="13568"/>
    <cellStyle name="표준 66 8 4 2 3" xfId="11371"/>
    <cellStyle name="표준 66 8 4 3" xfId="7651"/>
    <cellStyle name="표준 66 8 4 3 2" xfId="9848"/>
    <cellStyle name="표준 66 8 4 3 2 2" xfId="14243"/>
    <cellStyle name="표준 66 8 4 3 3" xfId="12046"/>
    <cellStyle name="표준 66 8 4 4" xfId="8498"/>
    <cellStyle name="표준 66 8 4 4 2" xfId="12893"/>
    <cellStyle name="표준 66 8 4 5" xfId="10696"/>
    <cellStyle name="표준 66 8 5" xfId="6526"/>
    <cellStyle name="표준 66 8 5 2" xfId="7201"/>
    <cellStyle name="표준 66 8 5 2 2" xfId="9398"/>
    <cellStyle name="표준 66 8 5 2 2 2" xfId="13793"/>
    <cellStyle name="표준 66 8 5 2 3" xfId="11596"/>
    <cellStyle name="표준 66 8 5 3" xfId="7876"/>
    <cellStyle name="표준 66 8 5 3 2" xfId="10073"/>
    <cellStyle name="표준 66 8 5 3 2 2" xfId="14468"/>
    <cellStyle name="표준 66 8 5 3 3" xfId="12271"/>
    <cellStyle name="표준 66 8 5 4" xfId="8723"/>
    <cellStyle name="표준 66 8 5 4 2" xfId="13118"/>
    <cellStyle name="표준 66 8 5 5" xfId="10921"/>
    <cellStyle name="표준 66 8 6" xfId="6751"/>
    <cellStyle name="표준 66 8 6 2" xfId="8948"/>
    <cellStyle name="표준 66 8 6 2 2" xfId="13343"/>
    <cellStyle name="표준 66 8 6 3" xfId="11146"/>
    <cellStyle name="표준 66 8 7" xfId="7426"/>
    <cellStyle name="표준 66 8 7 2" xfId="9623"/>
    <cellStyle name="표준 66 8 7 2 2" xfId="14018"/>
    <cellStyle name="표준 66 8 7 3" xfId="11821"/>
    <cellStyle name="표준 66 8 8" xfId="8273"/>
    <cellStyle name="표준 66 8 8 2" xfId="12668"/>
    <cellStyle name="표준 66 8 9" xfId="10471"/>
    <cellStyle name="표준 66 9" xfId="5986"/>
    <cellStyle name="표준 66 9 2" xfId="6115"/>
    <cellStyle name="표준 66 9 2 2" xfId="6376"/>
    <cellStyle name="표준 66 9 2 2 2" xfId="7052"/>
    <cellStyle name="표준 66 9 2 2 2 2" xfId="9249"/>
    <cellStyle name="표준 66 9 2 2 2 2 2" xfId="13644"/>
    <cellStyle name="표준 66 9 2 2 2 3" xfId="11447"/>
    <cellStyle name="표준 66 9 2 2 3" xfId="7727"/>
    <cellStyle name="표준 66 9 2 2 3 2" xfId="9924"/>
    <cellStyle name="표준 66 9 2 2 3 2 2" xfId="14319"/>
    <cellStyle name="표준 66 9 2 2 3 3" xfId="12122"/>
    <cellStyle name="표준 66 9 2 2 4" xfId="8574"/>
    <cellStyle name="표준 66 9 2 2 4 2" xfId="12969"/>
    <cellStyle name="표준 66 9 2 2 5" xfId="10772"/>
    <cellStyle name="표준 66 9 2 3" xfId="6602"/>
    <cellStyle name="표준 66 9 2 3 2" xfId="7277"/>
    <cellStyle name="표준 66 9 2 3 2 2" xfId="9474"/>
    <cellStyle name="표준 66 9 2 3 2 2 2" xfId="13869"/>
    <cellStyle name="표준 66 9 2 3 2 3" xfId="11672"/>
    <cellStyle name="표준 66 9 2 3 3" xfId="7952"/>
    <cellStyle name="표준 66 9 2 3 3 2" xfId="10149"/>
    <cellStyle name="표준 66 9 2 3 3 2 2" xfId="14544"/>
    <cellStyle name="표준 66 9 2 3 3 3" xfId="12347"/>
    <cellStyle name="표준 66 9 2 3 4" xfId="8799"/>
    <cellStyle name="표준 66 9 2 3 4 2" xfId="13194"/>
    <cellStyle name="표준 66 9 2 3 5" xfId="10997"/>
    <cellStyle name="표준 66 9 2 4" xfId="6827"/>
    <cellStyle name="표준 66 9 2 4 2" xfId="9024"/>
    <cellStyle name="표준 66 9 2 4 2 2" xfId="13419"/>
    <cellStyle name="표준 66 9 2 4 3" xfId="11222"/>
    <cellStyle name="표준 66 9 2 5" xfId="7502"/>
    <cellStyle name="표준 66 9 2 5 2" xfId="9699"/>
    <cellStyle name="표준 66 9 2 5 2 2" xfId="14094"/>
    <cellStyle name="표준 66 9 2 5 3" xfId="11897"/>
    <cellStyle name="표준 66 9 2 6" xfId="8349"/>
    <cellStyle name="표준 66 9 2 6 2" xfId="12744"/>
    <cellStyle name="표준 66 9 2 7" xfId="10547"/>
    <cellStyle name="표준 66 9 3" xfId="6224"/>
    <cellStyle name="표준 66 9 3 2" xfId="6451"/>
    <cellStyle name="표준 66 9 3 2 2" xfId="7127"/>
    <cellStyle name="표준 66 9 3 2 2 2" xfId="9324"/>
    <cellStyle name="표준 66 9 3 2 2 2 2" xfId="13719"/>
    <cellStyle name="표준 66 9 3 2 2 3" xfId="11522"/>
    <cellStyle name="표준 66 9 3 2 3" xfId="7802"/>
    <cellStyle name="표준 66 9 3 2 3 2" xfId="9999"/>
    <cellStyle name="표준 66 9 3 2 3 2 2" xfId="14394"/>
    <cellStyle name="표준 66 9 3 2 3 3" xfId="12197"/>
    <cellStyle name="표준 66 9 3 2 4" xfId="8649"/>
    <cellStyle name="표준 66 9 3 2 4 2" xfId="13044"/>
    <cellStyle name="표준 66 9 3 2 5" xfId="10847"/>
    <cellStyle name="표준 66 9 3 3" xfId="6677"/>
    <cellStyle name="표준 66 9 3 3 2" xfId="7352"/>
    <cellStyle name="표준 66 9 3 3 2 2" xfId="9549"/>
    <cellStyle name="표준 66 9 3 3 2 2 2" xfId="13944"/>
    <cellStyle name="표준 66 9 3 3 2 3" xfId="11747"/>
    <cellStyle name="표준 66 9 3 3 3" xfId="8027"/>
    <cellStyle name="표준 66 9 3 3 3 2" xfId="10224"/>
    <cellStyle name="표준 66 9 3 3 3 2 2" xfId="14619"/>
    <cellStyle name="표준 66 9 3 3 3 3" xfId="12422"/>
    <cellStyle name="표준 66 9 3 3 4" xfId="8874"/>
    <cellStyle name="표준 66 9 3 3 4 2" xfId="13269"/>
    <cellStyle name="표준 66 9 3 3 5" xfId="11072"/>
    <cellStyle name="표준 66 9 3 4" xfId="6902"/>
    <cellStyle name="표준 66 9 3 4 2" xfId="9099"/>
    <cellStyle name="표준 66 9 3 4 2 2" xfId="13494"/>
    <cellStyle name="표준 66 9 3 4 3" xfId="11297"/>
    <cellStyle name="표준 66 9 3 5" xfId="7577"/>
    <cellStyle name="표준 66 9 3 5 2" xfId="9774"/>
    <cellStyle name="표준 66 9 3 5 2 2" xfId="14169"/>
    <cellStyle name="표준 66 9 3 5 3" xfId="11972"/>
    <cellStyle name="표준 66 9 3 6" xfId="8424"/>
    <cellStyle name="표준 66 9 3 6 2" xfId="12819"/>
    <cellStyle name="표준 66 9 3 7" xfId="10622"/>
    <cellStyle name="표준 66 9 4" xfId="6301"/>
    <cellStyle name="표준 66 9 4 2" xfId="6977"/>
    <cellStyle name="표준 66 9 4 2 2" xfId="9174"/>
    <cellStyle name="표준 66 9 4 2 2 2" xfId="13569"/>
    <cellStyle name="표준 66 9 4 2 3" xfId="11372"/>
    <cellStyle name="표준 66 9 4 3" xfId="7652"/>
    <cellStyle name="표준 66 9 4 3 2" xfId="9849"/>
    <cellStyle name="표준 66 9 4 3 2 2" xfId="14244"/>
    <cellStyle name="표준 66 9 4 3 3" xfId="12047"/>
    <cellStyle name="표준 66 9 4 4" xfId="8499"/>
    <cellStyle name="표준 66 9 4 4 2" xfId="12894"/>
    <cellStyle name="표준 66 9 4 5" xfId="10697"/>
    <cellStyle name="표준 66 9 5" xfId="6527"/>
    <cellStyle name="표준 66 9 5 2" xfId="7202"/>
    <cellStyle name="표준 66 9 5 2 2" xfId="9399"/>
    <cellStyle name="표준 66 9 5 2 2 2" xfId="13794"/>
    <cellStyle name="표준 66 9 5 2 3" xfId="11597"/>
    <cellStyle name="표준 66 9 5 3" xfId="7877"/>
    <cellStyle name="표준 66 9 5 3 2" xfId="10074"/>
    <cellStyle name="표준 66 9 5 3 2 2" xfId="14469"/>
    <cellStyle name="표준 66 9 5 3 3" xfId="12272"/>
    <cellStyle name="표준 66 9 5 4" xfId="8724"/>
    <cellStyle name="표준 66 9 5 4 2" xfId="13119"/>
    <cellStyle name="표준 66 9 5 5" xfId="10922"/>
    <cellStyle name="표준 66 9 6" xfId="6752"/>
    <cellStyle name="표준 66 9 6 2" xfId="8949"/>
    <cellStyle name="표준 66 9 6 2 2" xfId="13344"/>
    <cellStyle name="표준 66 9 6 3" xfId="11147"/>
    <cellStyle name="표준 66 9 7" xfId="7427"/>
    <cellStyle name="표준 66 9 7 2" xfId="9624"/>
    <cellStyle name="표준 66 9 7 2 2" xfId="14019"/>
    <cellStyle name="표준 66 9 7 3" xfId="11822"/>
    <cellStyle name="표준 66 9 8" xfId="8274"/>
    <cellStyle name="표준 66 9 8 2" xfId="12669"/>
    <cellStyle name="표준 66 9 9" xfId="10472"/>
    <cellStyle name="표준 67" xfId="5987"/>
    <cellStyle name="표준 67 10" xfId="5988"/>
    <cellStyle name="표준 67 10 2" xfId="6117"/>
    <cellStyle name="표준 67 10 2 2" xfId="6378"/>
    <cellStyle name="표준 67 10 2 2 2" xfId="7054"/>
    <cellStyle name="표준 67 10 2 2 2 2" xfId="9251"/>
    <cellStyle name="표준 67 10 2 2 2 2 2" xfId="13646"/>
    <cellStyle name="표준 67 10 2 2 2 3" xfId="11449"/>
    <cellStyle name="표준 67 10 2 2 3" xfId="7729"/>
    <cellStyle name="표준 67 10 2 2 3 2" xfId="9926"/>
    <cellStyle name="표준 67 10 2 2 3 2 2" xfId="14321"/>
    <cellStyle name="표준 67 10 2 2 3 3" xfId="12124"/>
    <cellStyle name="표준 67 10 2 2 4" xfId="8576"/>
    <cellStyle name="표준 67 10 2 2 4 2" xfId="12971"/>
    <cellStyle name="표준 67 10 2 2 5" xfId="10774"/>
    <cellStyle name="표준 67 10 2 3" xfId="6604"/>
    <cellStyle name="표준 67 10 2 3 2" xfId="7279"/>
    <cellStyle name="표준 67 10 2 3 2 2" xfId="9476"/>
    <cellStyle name="표준 67 10 2 3 2 2 2" xfId="13871"/>
    <cellStyle name="표준 67 10 2 3 2 3" xfId="11674"/>
    <cellStyle name="표준 67 10 2 3 3" xfId="7954"/>
    <cellStyle name="표준 67 10 2 3 3 2" xfId="10151"/>
    <cellStyle name="표준 67 10 2 3 3 2 2" xfId="14546"/>
    <cellStyle name="표준 67 10 2 3 3 3" xfId="12349"/>
    <cellStyle name="표준 67 10 2 3 4" xfId="8801"/>
    <cellStyle name="표준 67 10 2 3 4 2" xfId="13196"/>
    <cellStyle name="표준 67 10 2 3 5" xfId="10999"/>
    <cellStyle name="표준 67 10 2 4" xfId="6829"/>
    <cellStyle name="표준 67 10 2 4 2" xfId="9026"/>
    <cellStyle name="표준 67 10 2 4 2 2" xfId="13421"/>
    <cellStyle name="표준 67 10 2 4 3" xfId="11224"/>
    <cellStyle name="표준 67 10 2 5" xfId="7504"/>
    <cellStyle name="표준 67 10 2 5 2" xfId="9701"/>
    <cellStyle name="표준 67 10 2 5 2 2" xfId="14096"/>
    <cellStyle name="표준 67 10 2 5 3" xfId="11899"/>
    <cellStyle name="표준 67 10 2 6" xfId="8351"/>
    <cellStyle name="표준 67 10 2 6 2" xfId="12746"/>
    <cellStyle name="표준 67 10 2 7" xfId="10549"/>
    <cellStyle name="표준 67 10 3" xfId="6226"/>
    <cellStyle name="표준 67 10 3 2" xfId="6453"/>
    <cellStyle name="표준 67 10 3 2 2" xfId="7129"/>
    <cellStyle name="표준 67 10 3 2 2 2" xfId="9326"/>
    <cellStyle name="표준 67 10 3 2 2 2 2" xfId="13721"/>
    <cellStyle name="표준 67 10 3 2 2 3" xfId="11524"/>
    <cellStyle name="표준 67 10 3 2 3" xfId="7804"/>
    <cellStyle name="표준 67 10 3 2 3 2" xfId="10001"/>
    <cellStyle name="표준 67 10 3 2 3 2 2" xfId="14396"/>
    <cellStyle name="표준 67 10 3 2 3 3" xfId="12199"/>
    <cellStyle name="표준 67 10 3 2 4" xfId="8651"/>
    <cellStyle name="표준 67 10 3 2 4 2" xfId="13046"/>
    <cellStyle name="표준 67 10 3 2 5" xfId="10849"/>
    <cellStyle name="표준 67 10 3 3" xfId="6679"/>
    <cellStyle name="표준 67 10 3 3 2" xfId="7354"/>
    <cellStyle name="표준 67 10 3 3 2 2" xfId="9551"/>
    <cellStyle name="표준 67 10 3 3 2 2 2" xfId="13946"/>
    <cellStyle name="표준 67 10 3 3 2 3" xfId="11749"/>
    <cellStyle name="표준 67 10 3 3 3" xfId="8029"/>
    <cellStyle name="표준 67 10 3 3 3 2" xfId="10226"/>
    <cellStyle name="표준 67 10 3 3 3 2 2" xfId="14621"/>
    <cellStyle name="표준 67 10 3 3 3 3" xfId="12424"/>
    <cellStyle name="표준 67 10 3 3 4" xfId="8876"/>
    <cellStyle name="표준 67 10 3 3 4 2" xfId="13271"/>
    <cellStyle name="표준 67 10 3 3 5" xfId="11074"/>
    <cellStyle name="표준 67 10 3 4" xfId="6904"/>
    <cellStyle name="표준 67 10 3 4 2" xfId="9101"/>
    <cellStyle name="표준 67 10 3 4 2 2" xfId="13496"/>
    <cellStyle name="표준 67 10 3 4 3" xfId="11299"/>
    <cellStyle name="표준 67 10 3 5" xfId="7579"/>
    <cellStyle name="표준 67 10 3 5 2" xfId="9776"/>
    <cellStyle name="표준 67 10 3 5 2 2" xfId="14171"/>
    <cellStyle name="표준 67 10 3 5 3" xfId="11974"/>
    <cellStyle name="표준 67 10 3 6" xfId="8426"/>
    <cellStyle name="표준 67 10 3 6 2" xfId="12821"/>
    <cellStyle name="표준 67 10 3 7" xfId="10624"/>
    <cellStyle name="표준 67 10 4" xfId="6303"/>
    <cellStyle name="표준 67 10 4 2" xfId="6979"/>
    <cellStyle name="표준 67 10 4 2 2" xfId="9176"/>
    <cellStyle name="표준 67 10 4 2 2 2" xfId="13571"/>
    <cellStyle name="표준 67 10 4 2 3" xfId="11374"/>
    <cellStyle name="표준 67 10 4 3" xfId="7654"/>
    <cellStyle name="표준 67 10 4 3 2" xfId="9851"/>
    <cellStyle name="표준 67 10 4 3 2 2" xfId="14246"/>
    <cellStyle name="표준 67 10 4 3 3" xfId="12049"/>
    <cellStyle name="표준 67 10 4 4" xfId="8501"/>
    <cellStyle name="표준 67 10 4 4 2" xfId="12896"/>
    <cellStyle name="표준 67 10 4 5" xfId="10699"/>
    <cellStyle name="표준 67 10 5" xfId="6529"/>
    <cellStyle name="표준 67 10 5 2" xfId="7204"/>
    <cellStyle name="표준 67 10 5 2 2" xfId="9401"/>
    <cellStyle name="표준 67 10 5 2 2 2" xfId="13796"/>
    <cellStyle name="표준 67 10 5 2 3" xfId="11599"/>
    <cellStyle name="표준 67 10 5 3" xfId="7879"/>
    <cellStyle name="표준 67 10 5 3 2" xfId="10076"/>
    <cellStyle name="표준 67 10 5 3 2 2" xfId="14471"/>
    <cellStyle name="표준 67 10 5 3 3" xfId="12274"/>
    <cellStyle name="표준 67 10 5 4" xfId="8726"/>
    <cellStyle name="표준 67 10 5 4 2" xfId="13121"/>
    <cellStyle name="표준 67 10 5 5" xfId="10924"/>
    <cellStyle name="표준 67 10 6" xfId="6754"/>
    <cellStyle name="표준 67 10 6 2" xfId="8951"/>
    <cellStyle name="표준 67 10 6 2 2" xfId="13346"/>
    <cellStyle name="표준 67 10 6 3" xfId="11149"/>
    <cellStyle name="표준 67 10 7" xfId="7429"/>
    <cellStyle name="표준 67 10 7 2" xfId="9626"/>
    <cellStyle name="표준 67 10 7 2 2" xfId="14021"/>
    <cellStyle name="표준 67 10 7 3" xfId="11824"/>
    <cellStyle name="표준 67 10 8" xfId="8276"/>
    <cellStyle name="표준 67 10 8 2" xfId="12671"/>
    <cellStyle name="표준 67 10 9" xfId="10474"/>
    <cellStyle name="표준 67 11" xfId="6116"/>
    <cellStyle name="표준 67 11 2" xfId="6377"/>
    <cellStyle name="표준 67 11 2 2" xfId="7053"/>
    <cellStyle name="표준 67 11 2 2 2" xfId="9250"/>
    <cellStyle name="표준 67 11 2 2 2 2" xfId="13645"/>
    <cellStyle name="표준 67 11 2 2 3" xfId="11448"/>
    <cellStyle name="표준 67 11 2 3" xfId="7728"/>
    <cellStyle name="표준 67 11 2 3 2" xfId="9925"/>
    <cellStyle name="표준 67 11 2 3 2 2" xfId="14320"/>
    <cellStyle name="표준 67 11 2 3 3" xfId="12123"/>
    <cellStyle name="표준 67 11 2 4" xfId="8575"/>
    <cellStyle name="표준 67 11 2 4 2" xfId="12970"/>
    <cellStyle name="표준 67 11 2 5" xfId="10773"/>
    <cellStyle name="표준 67 11 3" xfId="6603"/>
    <cellStyle name="표준 67 11 3 2" xfId="7278"/>
    <cellStyle name="표준 67 11 3 2 2" xfId="9475"/>
    <cellStyle name="표준 67 11 3 2 2 2" xfId="13870"/>
    <cellStyle name="표준 67 11 3 2 3" xfId="11673"/>
    <cellStyle name="표준 67 11 3 3" xfId="7953"/>
    <cellStyle name="표준 67 11 3 3 2" xfId="10150"/>
    <cellStyle name="표준 67 11 3 3 2 2" xfId="14545"/>
    <cellStyle name="표준 67 11 3 3 3" xfId="12348"/>
    <cellStyle name="표준 67 11 3 4" xfId="8800"/>
    <cellStyle name="표준 67 11 3 4 2" xfId="13195"/>
    <cellStyle name="표준 67 11 3 5" xfId="10998"/>
    <cellStyle name="표준 67 11 4" xfId="6828"/>
    <cellStyle name="표준 67 11 4 2" xfId="9025"/>
    <cellStyle name="표준 67 11 4 2 2" xfId="13420"/>
    <cellStyle name="표준 67 11 4 3" xfId="11223"/>
    <cellStyle name="표준 67 11 5" xfId="7503"/>
    <cellStyle name="표준 67 11 5 2" xfId="9700"/>
    <cellStyle name="표준 67 11 5 2 2" xfId="14095"/>
    <cellStyle name="표준 67 11 5 3" xfId="11898"/>
    <cellStyle name="표준 67 11 6" xfId="8350"/>
    <cellStyle name="표준 67 11 6 2" xfId="12745"/>
    <cellStyle name="표준 67 11 7" xfId="10548"/>
    <cellStyle name="표준 67 12" xfId="6225"/>
    <cellStyle name="표준 67 12 2" xfId="6452"/>
    <cellStyle name="표준 67 12 2 2" xfId="7128"/>
    <cellStyle name="표준 67 12 2 2 2" xfId="9325"/>
    <cellStyle name="표준 67 12 2 2 2 2" xfId="13720"/>
    <cellStyle name="표준 67 12 2 2 3" xfId="11523"/>
    <cellStyle name="표준 67 12 2 3" xfId="7803"/>
    <cellStyle name="표준 67 12 2 3 2" xfId="10000"/>
    <cellStyle name="표준 67 12 2 3 2 2" xfId="14395"/>
    <cellStyle name="표준 67 12 2 3 3" xfId="12198"/>
    <cellStyle name="표준 67 12 2 4" xfId="8650"/>
    <cellStyle name="표준 67 12 2 4 2" xfId="13045"/>
    <cellStyle name="표준 67 12 2 5" xfId="10848"/>
    <cellStyle name="표준 67 12 3" xfId="6678"/>
    <cellStyle name="표준 67 12 3 2" xfId="7353"/>
    <cellStyle name="표준 67 12 3 2 2" xfId="9550"/>
    <cellStyle name="표준 67 12 3 2 2 2" xfId="13945"/>
    <cellStyle name="표준 67 12 3 2 3" xfId="11748"/>
    <cellStyle name="표준 67 12 3 3" xfId="8028"/>
    <cellStyle name="표준 67 12 3 3 2" xfId="10225"/>
    <cellStyle name="표준 67 12 3 3 2 2" xfId="14620"/>
    <cellStyle name="표준 67 12 3 3 3" xfId="12423"/>
    <cellStyle name="표준 67 12 3 4" xfId="8875"/>
    <cellStyle name="표준 67 12 3 4 2" xfId="13270"/>
    <cellStyle name="표준 67 12 3 5" xfId="11073"/>
    <cellStyle name="표준 67 12 4" xfId="6903"/>
    <cellStyle name="표준 67 12 4 2" xfId="9100"/>
    <cellStyle name="표준 67 12 4 2 2" xfId="13495"/>
    <cellStyle name="표준 67 12 4 3" xfId="11298"/>
    <cellStyle name="표준 67 12 5" xfId="7578"/>
    <cellStyle name="표준 67 12 5 2" xfId="9775"/>
    <cellStyle name="표준 67 12 5 2 2" xfId="14170"/>
    <cellStyle name="표준 67 12 5 3" xfId="11973"/>
    <cellStyle name="표준 67 12 6" xfId="8425"/>
    <cellStyle name="표준 67 12 6 2" xfId="12820"/>
    <cellStyle name="표준 67 12 7" xfId="10623"/>
    <cellStyle name="표준 67 13" xfId="6302"/>
    <cellStyle name="표준 67 13 2" xfId="6978"/>
    <cellStyle name="표준 67 13 2 2" xfId="9175"/>
    <cellStyle name="표준 67 13 2 2 2" xfId="13570"/>
    <cellStyle name="표준 67 13 2 3" xfId="11373"/>
    <cellStyle name="표준 67 13 3" xfId="7653"/>
    <cellStyle name="표준 67 13 3 2" xfId="9850"/>
    <cellStyle name="표준 67 13 3 2 2" xfId="14245"/>
    <cellStyle name="표준 67 13 3 3" xfId="12048"/>
    <cellStyle name="표준 67 13 4" xfId="8500"/>
    <cellStyle name="표준 67 13 4 2" xfId="12895"/>
    <cellStyle name="표준 67 13 5" xfId="10698"/>
    <cellStyle name="표준 67 14" xfId="6528"/>
    <cellStyle name="표준 67 14 2" xfId="7203"/>
    <cellStyle name="표준 67 14 2 2" xfId="9400"/>
    <cellStyle name="표준 67 14 2 2 2" xfId="13795"/>
    <cellStyle name="표준 67 14 2 3" xfId="11598"/>
    <cellStyle name="표준 67 14 3" xfId="7878"/>
    <cellStyle name="표준 67 14 3 2" xfId="10075"/>
    <cellStyle name="표준 67 14 3 2 2" xfId="14470"/>
    <cellStyle name="표준 67 14 3 3" xfId="12273"/>
    <cellStyle name="표준 67 14 4" xfId="8725"/>
    <cellStyle name="표준 67 14 4 2" xfId="13120"/>
    <cellStyle name="표준 67 14 5" xfId="10923"/>
    <cellStyle name="표준 67 15" xfId="6753"/>
    <cellStyle name="표준 67 15 2" xfId="8950"/>
    <cellStyle name="표준 67 15 2 2" xfId="13345"/>
    <cellStyle name="표준 67 15 3" xfId="11148"/>
    <cellStyle name="표준 67 16" xfId="7428"/>
    <cellStyle name="표준 67 16 2" xfId="9625"/>
    <cellStyle name="표준 67 16 2 2" xfId="14020"/>
    <cellStyle name="표준 67 16 3" xfId="11823"/>
    <cellStyle name="표준 67 17" xfId="8275"/>
    <cellStyle name="표준 67 17 2" xfId="12670"/>
    <cellStyle name="표준 67 18" xfId="10473"/>
    <cellStyle name="표준 67 2" xfId="5989"/>
    <cellStyle name="표준 67 2 2" xfId="6118"/>
    <cellStyle name="표준 67 2 2 2" xfId="6379"/>
    <cellStyle name="표준 67 2 2 2 2" xfId="7055"/>
    <cellStyle name="표준 67 2 2 2 2 2" xfId="9252"/>
    <cellStyle name="표준 67 2 2 2 2 2 2" xfId="13647"/>
    <cellStyle name="표준 67 2 2 2 2 3" xfId="11450"/>
    <cellStyle name="표준 67 2 2 2 3" xfId="7730"/>
    <cellStyle name="표준 67 2 2 2 3 2" xfId="9927"/>
    <cellStyle name="표준 67 2 2 2 3 2 2" xfId="14322"/>
    <cellStyle name="표준 67 2 2 2 3 3" xfId="12125"/>
    <cellStyle name="표준 67 2 2 2 4" xfId="8577"/>
    <cellStyle name="표준 67 2 2 2 4 2" xfId="12972"/>
    <cellStyle name="표준 67 2 2 2 5" xfId="10775"/>
    <cellStyle name="표준 67 2 2 3" xfId="6605"/>
    <cellStyle name="표준 67 2 2 3 2" xfId="7280"/>
    <cellStyle name="표준 67 2 2 3 2 2" xfId="9477"/>
    <cellStyle name="표준 67 2 2 3 2 2 2" xfId="13872"/>
    <cellStyle name="표준 67 2 2 3 2 3" xfId="11675"/>
    <cellStyle name="표준 67 2 2 3 3" xfId="7955"/>
    <cellStyle name="표준 67 2 2 3 3 2" xfId="10152"/>
    <cellStyle name="표준 67 2 2 3 3 2 2" xfId="14547"/>
    <cellStyle name="표준 67 2 2 3 3 3" xfId="12350"/>
    <cellStyle name="표준 67 2 2 3 4" xfId="8802"/>
    <cellStyle name="표준 67 2 2 3 4 2" xfId="13197"/>
    <cellStyle name="표준 67 2 2 3 5" xfId="11000"/>
    <cellStyle name="표준 67 2 2 4" xfId="6830"/>
    <cellStyle name="표준 67 2 2 4 2" xfId="9027"/>
    <cellStyle name="표준 67 2 2 4 2 2" xfId="13422"/>
    <cellStyle name="표준 67 2 2 4 3" xfId="11225"/>
    <cellStyle name="표준 67 2 2 5" xfId="7505"/>
    <cellStyle name="표준 67 2 2 5 2" xfId="9702"/>
    <cellStyle name="표준 67 2 2 5 2 2" xfId="14097"/>
    <cellStyle name="표준 67 2 2 5 3" xfId="11900"/>
    <cellStyle name="표준 67 2 2 6" xfId="8352"/>
    <cellStyle name="표준 67 2 2 6 2" xfId="12747"/>
    <cellStyle name="표준 67 2 2 7" xfId="10550"/>
    <cellStyle name="표준 67 2 3" xfId="6227"/>
    <cellStyle name="표준 67 2 3 2" xfId="6454"/>
    <cellStyle name="표준 67 2 3 2 2" xfId="7130"/>
    <cellStyle name="표준 67 2 3 2 2 2" xfId="9327"/>
    <cellStyle name="표준 67 2 3 2 2 2 2" xfId="13722"/>
    <cellStyle name="표준 67 2 3 2 2 3" xfId="11525"/>
    <cellStyle name="표준 67 2 3 2 3" xfId="7805"/>
    <cellStyle name="표준 67 2 3 2 3 2" xfId="10002"/>
    <cellStyle name="표준 67 2 3 2 3 2 2" xfId="14397"/>
    <cellStyle name="표준 67 2 3 2 3 3" xfId="12200"/>
    <cellStyle name="표준 67 2 3 2 4" xfId="8652"/>
    <cellStyle name="표준 67 2 3 2 4 2" xfId="13047"/>
    <cellStyle name="표준 67 2 3 2 5" xfId="10850"/>
    <cellStyle name="표준 67 2 3 3" xfId="6680"/>
    <cellStyle name="표준 67 2 3 3 2" xfId="7355"/>
    <cellStyle name="표준 67 2 3 3 2 2" xfId="9552"/>
    <cellStyle name="표준 67 2 3 3 2 2 2" xfId="13947"/>
    <cellStyle name="표준 67 2 3 3 2 3" xfId="11750"/>
    <cellStyle name="표준 67 2 3 3 3" xfId="8030"/>
    <cellStyle name="표준 67 2 3 3 3 2" xfId="10227"/>
    <cellStyle name="표준 67 2 3 3 3 2 2" xfId="14622"/>
    <cellStyle name="표준 67 2 3 3 3 3" xfId="12425"/>
    <cellStyle name="표준 67 2 3 3 4" xfId="8877"/>
    <cellStyle name="표준 67 2 3 3 4 2" xfId="13272"/>
    <cellStyle name="표준 67 2 3 3 5" xfId="11075"/>
    <cellStyle name="표준 67 2 3 4" xfId="6905"/>
    <cellStyle name="표준 67 2 3 4 2" xfId="9102"/>
    <cellStyle name="표준 67 2 3 4 2 2" xfId="13497"/>
    <cellStyle name="표준 67 2 3 4 3" xfId="11300"/>
    <cellStyle name="표준 67 2 3 5" xfId="7580"/>
    <cellStyle name="표준 67 2 3 5 2" xfId="9777"/>
    <cellStyle name="표준 67 2 3 5 2 2" xfId="14172"/>
    <cellStyle name="표준 67 2 3 5 3" xfId="11975"/>
    <cellStyle name="표준 67 2 3 6" xfId="8427"/>
    <cellStyle name="표준 67 2 3 6 2" xfId="12822"/>
    <cellStyle name="표준 67 2 3 7" xfId="10625"/>
    <cellStyle name="표준 67 2 4" xfId="6304"/>
    <cellStyle name="표준 67 2 4 2" xfId="6980"/>
    <cellStyle name="표준 67 2 4 2 2" xfId="9177"/>
    <cellStyle name="표준 67 2 4 2 2 2" xfId="13572"/>
    <cellStyle name="표준 67 2 4 2 3" xfId="11375"/>
    <cellStyle name="표준 67 2 4 3" xfId="7655"/>
    <cellStyle name="표준 67 2 4 3 2" xfId="9852"/>
    <cellStyle name="표준 67 2 4 3 2 2" xfId="14247"/>
    <cellStyle name="표준 67 2 4 3 3" xfId="12050"/>
    <cellStyle name="표준 67 2 4 4" xfId="8502"/>
    <cellStyle name="표준 67 2 4 4 2" xfId="12897"/>
    <cellStyle name="표준 67 2 4 5" xfId="10700"/>
    <cellStyle name="표준 67 2 5" xfId="6530"/>
    <cellStyle name="표준 67 2 5 2" xfId="7205"/>
    <cellStyle name="표준 67 2 5 2 2" xfId="9402"/>
    <cellStyle name="표준 67 2 5 2 2 2" xfId="13797"/>
    <cellStyle name="표준 67 2 5 2 3" xfId="11600"/>
    <cellStyle name="표준 67 2 5 3" xfId="7880"/>
    <cellStyle name="표준 67 2 5 3 2" xfId="10077"/>
    <cellStyle name="표준 67 2 5 3 2 2" xfId="14472"/>
    <cellStyle name="표준 67 2 5 3 3" xfId="12275"/>
    <cellStyle name="표준 67 2 5 4" xfId="8727"/>
    <cellStyle name="표준 67 2 5 4 2" xfId="13122"/>
    <cellStyle name="표준 67 2 5 5" xfId="10925"/>
    <cellStyle name="표준 67 2 6" xfId="6755"/>
    <cellStyle name="표준 67 2 6 2" xfId="8952"/>
    <cellStyle name="표준 67 2 6 2 2" xfId="13347"/>
    <cellStyle name="표준 67 2 6 3" xfId="11150"/>
    <cellStyle name="표준 67 2 7" xfId="7430"/>
    <cellStyle name="표준 67 2 7 2" xfId="9627"/>
    <cellStyle name="표준 67 2 7 2 2" xfId="14022"/>
    <cellStyle name="표준 67 2 7 3" xfId="11825"/>
    <cellStyle name="표준 67 2 8" xfId="8277"/>
    <cellStyle name="표준 67 2 8 2" xfId="12672"/>
    <cellStyle name="표준 67 2 9" xfId="10475"/>
    <cellStyle name="표준 67 3" xfId="5990"/>
    <cellStyle name="표준 67 3 2" xfId="6119"/>
    <cellStyle name="표준 67 3 2 2" xfId="6380"/>
    <cellStyle name="표준 67 3 2 2 2" xfId="7056"/>
    <cellStyle name="표준 67 3 2 2 2 2" xfId="9253"/>
    <cellStyle name="표준 67 3 2 2 2 2 2" xfId="13648"/>
    <cellStyle name="표준 67 3 2 2 2 3" xfId="11451"/>
    <cellStyle name="표준 67 3 2 2 3" xfId="7731"/>
    <cellStyle name="표준 67 3 2 2 3 2" xfId="9928"/>
    <cellStyle name="표준 67 3 2 2 3 2 2" xfId="14323"/>
    <cellStyle name="표준 67 3 2 2 3 3" xfId="12126"/>
    <cellStyle name="표준 67 3 2 2 4" xfId="8578"/>
    <cellStyle name="표준 67 3 2 2 4 2" xfId="12973"/>
    <cellStyle name="표준 67 3 2 2 5" xfId="10776"/>
    <cellStyle name="표준 67 3 2 3" xfId="6606"/>
    <cellStyle name="표준 67 3 2 3 2" xfId="7281"/>
    <cellStyle name="표준 67 3 2 3 2 2" xfId="9478"/>
    <cellStyle name="표준 67 3 2 3 2 2 2" xfId="13873"/>
    <cellStyle name="표준 67 3 2 3 2 3" xfId="11676"/>
    <cellStyle name="표준 67 3 2 3 3" xfId="7956"/>
    <cellStyle name="표준 67 3 2 3 3 2" xfId="10153"/>
    <cellStyle name="표준 67 3 2 3 3 2 2" xfId="14548"/>
    <cellStyle name="표준 67 3 2 3 3 3" xfId="12351"/>
    <cellStyle name="표준 67 3 2 3 4" xfId="8803"/>
    <cellStyle name="표준 67 3 2 3 4 2" xfId="13198"/>
    <cellStyle name="표준 67 3 2 3 5" xfId="11001"/>
    <cellStyle name="표준 67 3 2 4" xfId="6831"/>
    <cellStyle name="표준 67 3 2 4 2" xfId="9028"/>
    <cellStyle name="표준 67 3 2 4 2 2" xfId="13423"/>
    <cellStyle name="표준 67 3 2 4 3" xfId="11226"/>
    <cellStyle name="표준 67 3 2 5" xfId="7506"/>
    <cellStyle name="표준 67 3 2 5 2" xfId="9703"/>
    <cellStyle name="표준 67 3 2 5 2 2" xfId="14098"/>
    <cellStyle name="표준 67 3 2 5 3" xfId="11901"/>
    <cellStyle name="표준 67 3 2 6" xfId="8353"/>
    <cellStyle name="표준 67 3 2 6 2" xfId="12748"/>
    <cellStyle name="표준 67 3 2 7" xfId="10551"/>
    <cellStyle name="표준 67 3 3" xfId="6228"/>
    <cellStyle name="표준 67 3 3 2" xfId="6455"/>
    <cellStyle name="표준 67 3 3 2 2" xfId="7131"/>
    <cellStyle name="표준 67 3 3 2 2 2" xfId="9328"/>
    <cellStyle name="표준 67 3 3 2 2 2 2" xfId="13723"/>
    <cellStyle name="표준 67 3 3 2 2 3" xfId="11526"/>
    <cellStyle name="표준 67 3 3 2 3" xfId="7806"/>
    <cellStyle name="표준 67 3 3 2 3 2" xfId="10003"/>
    <cellStyle name="표준 67 3 3 2 3 2 2" xfId="14398"/>
    <cellStyle name="표준 67 3 3 2 3 3" xfId="12201"/>
    <cellStyle name="표준 67 3 3 2 4" xfId="8653"/>
    <cellStyle name="표준 67 3 3 2 4 2" xfId="13048"/>
    <cellStyle name="표준 67 3 3 2 5" xfId="10851"/>
    <cellStyle name="표준 67 3 3 3" xfId="6681"/>
    <cellStyle name="표준 67 3 3 3 2" xfId="7356"/>
    <cellStyle name="표준 67 3 3 3 2 2" xfId="9553"/>
    <cellStyle name="표준 67 3 3 3 2 2 2" xfId="13948"/>
    <cellStyle name="표준 67 3 3 3 2 3" xfId="11751"/>
    <cellStyle name="표준 67 3 3 3 3" xfId="8031"/>
    <cellStyle name="표준 67 3 3 3 3 2" xfId="10228"/>
    <cellStyle name="표준 67 3 3 3 3 2 2" xfId="14623"/>
    <cellStyle name="표준 67 3 3 3 3 3" xfId="12426"/>
    <cellStyle name="표준 67 3 3 3 4" xfId="8878"/>
    <cellStyle name="표준 67 3 3 3 4 2" xfId="13273"/>
    <cellStyle name="표준 67 3 3 3 5" xfId="11076"/>
    <cellStyle name="표준 67 3 3 4" xfId="6906"/>
    <cellStyle name="표준 67 3 3 4 2" xfId="9103"/>
    <cellStyle name="표준 67 3 3 4 2 2" xfId="13498"/>
    <cellStyle name="표준 67 3 3 4 3" xfId="11301"/>
    <cellStyle name="표준 67 3 3 5" xfId="7581"/>
    <cellStyle name="표준 67 3 3 5 2" xfId="9778"/>
    <cellStyle name="표준 67 3 3 5 2 2" xfId="14173"/>
    <cellStyle name="표준 67 3 3 5 3" xfId="11976"/>
    <cellStyle name="표준 67 3 3 6" xfId="8428"/>
    <cellStyle name="표준 67 3 3 6 2" xfId="12823"/>
    <cellStyle name="표준 67 3 3 7" xfId="10626"/>
    <cellStyle name="표준 67 3 4" xfId="6305"/>
    <cellStyle name="표준 67 3 4 2" xfId="6981"/>
    <cellStyle name="표준 67 3 4 2 2" xfId="9178"/>
    <cellStyle name="표준 67 3 4 2 2 2" xfId="13573"/>
    <cellStyle name="표준 67 3 4 2 3" xfId="11376"/>
    <cellStyle name="표준 67 3 4 3" xfId="7656"/>
    <cellStyle name="표준 67 3 4 3 2" xfId="9853"/>
    <cellStyle name="표준 67 3 4 3 2 2" xfId="14248"/>
    <cellStyle name="표준 67 3 4 3 3" xfId="12051"/>
    <cellStyle name="표준 67 3 4 4" xfId="8503"/>
    <cellStyle name="표준 67 3 4 4 2" xfId="12898"/>
    <cellStyle name="표준 67 3 4 5" xfId="10701"/>
    <cellStyle name="표준 67 3 5" xfId="6531"/>
    <cellStyle name="표준 67 3 5 2" xfId="7206"/>
    <cellStyle name="표준 67 3 5 2 2" xfId="9403"/>
    <cellStyle name="표준 67 3 5 2 2 2" xfId="13798"/>
    <cellStyle name="표준 67 3 5 2 3" xfId="11601"/>
    <cellStyle name="표준 67 3 5 3" xfId="7881"/>
    <cellStyle name="표준 67 3 5 3 2" xfId="10078"/>
    <cellStyle name="표준 67 3 5 3 2 2" xfId="14473"/>
    <cellStyle name="표준 67 3 5 3 3" xfId="12276"/>
    <cellStyle name="표준 67 3 5 4" xfId="8728"/>
    <cellStyle name="표준 67 3 5 4 2" xfId="13123"/>
    <cellStyle name="표준 67 3 5 5" xfId="10926"/>
    <cellStyle name="표준 67 3 6" xfId="6756"/>
    <cellStyle name="표준 67 3 6 2" xfId="8953"/>
    <cellStyle name="표준 67 3 6 2 2" xfId="13348"/>
    <cellStyle name="표준 67 3 6 3" xfId="11151"/>
    <cellStyle name="표준 67 3 7" xfId="7431"/>
    <cellStyle name="표준 67 3 7 2" xfId="9628"/>
    <cellStyle name="표준 67 3 7 2 2" xfId="14023"/>
    <cellStyle name="표준 67 3 7 3" xfId="11826"/>
    <cellStyle name="표준 67 3 8" xfId="8278"/>
    <cellStyle name="표준 67 3 8 2" xfId="12673"/>
    <cellStyle name="표준 67 3 9" xfId="10476"/>
    <cellStyle name="표준 67 4" xfId="5991"/>
    <cellStyle name="표준 67 4 2" xfId="6120"/>
    <cellStyle name="표준 67 4 2 2" xfId="6381"/>
    <cellStyle name="표준 67 4 2 2 2" xfId="7057"/>
    <cellStyle name="표준 67 4 2 2 2 2" xfId="9254"/>
    <cellStyle name="표준 67 4 2 2 2 2 2" xfId="13649"/>
    <cellStyle name="표준 67 4 2 2 2 3" xfId="11452"/>
    <cellStyle name="표준 67 4 2 2 3" xfId="7732"/>
    <cellStyle name="표준 67 4 2 2 3 2" xfId="9929"/>
    <cellStyle name="표준 67 4 2 2 3 2 2" xfId="14324"/>
    <cellStyle name="표준 67 4 2 2 3 3" xfId="12127"/>
    <cellStyle name="표준 67 4 2 2 4" xfId="8579"/>
    <cellStyle name="표준 67 4 2 2 4 2" xfId="12974"/>
    <cellStyle name="표준 67 4 2 2 5" xfId="10777"/>
    <cellStyle name="표준 67 4 2 3" xfId="6607"/>
    <cellStyle name="표준 67 4 2 3 2" xfId="7282"/>
    <cellStyle name="표준 67 4 2 3 2 2" xfId="9479"/>
    <cellStyle name="표준 67 4 2 3 2 2 2" xfId="13874"/>
    <cellStyle name="표준 67 4 2 3 2 3" xfId="11677"/>
    <cellStyle name="표준 67 4 2 3 3" xfId="7957"/>
    <cellStyle name="표준 67 4 2 3 3 2" xfId="10154"/>
    <cellStyle name="표준 67 4 2 3 3 2 2" xfId="14549"/>
    <cellStyle name="표준 67 4 2 3 3 3" xfId="12352"/>
    <cellStyle name="표준 67 4 2 3 4" xfId="8804"/>
    <cellStyle name="표준 67 4 2 3 4 2" xfId="13199"/>
    <cellStyle name="표준 67 4 2 3 5" xfId="11002"/>
    <cellStyle name="표준 67 4 2 4" xfId="6832"/>
    <cellStyle name="표준 67 4 2 4 2" xfId="9029"/>
    <cellStyle name="표준 67 4 2 4 2 2" xfId="13424"/>
    <cellStyle name="표준 67 4 2 4 3" xfId="11227"/>
    <cellStyle name="표준 67 4 2 5" xfId="7507"/>
    <cellStyle name="표준 67 4 2 5 2" xfId="9704"/>
    <cellStyle name="표준 67 4 2 5 2 2" xfId="14099"/>
    <cellStyle name="표준 67 4 2 5 3" xfId="11902"/>
    <cellStyle name="표준 67 4 2 6" xfId="8354"/>
    <cellStyle name="표준 67 4 2 6 2" xfId="12749"/>
    <cellStyle name="표준 67 4 2 7" xfId="10552"/>
    <cellStyle name="표준 67 4 3" xfId="6229"/>
    <cellStyle name="표준 67 4 3 2" xfId="6456"/>
    <cellStyle name="표준 67 4 3 2 2" xfId="7132"/>
    <cellStyle name="표준 67 4 3 2 2 2" xfId="9329"/>
    <cellStyle name="표준 67 4 3 2 2 2 2" xfId="13724"/>
    <cellStyle name="표준 67 4 3 2 2 3" xfId="11527"/>
    <cellStyle name="표준 67 4 3 2 3" xfId="7807"/>
    <cellStyle name="표준 67 4 3 2 3 2" xfId="10004"/>
    <cellStyle name="표준 67 4 3 2 3 2 2" xfId="14399"/>
    <cellStyle name="표준 67 4 3 2 3 3" xfId="12202"/>
    <cellStyle name="표준 67 4 3 2 4" xfId="8654"/>
    <cellStyle name="표준 67 4 3 2 4 2" xfId="13049"/>
    <cellStyle name="표준 67 4 3 2 5" xfId="10852"/>
    <cellStyle name="표준 67 4 3 3" xfId="6682"/>
    <cellStyle name="표준 67 4 3 3 2" xfId="7357"/>
    <cellStyle name="표준 67 4 3 3 2 2" xfId="9554"/>
    <cellStyle name="표준 67 4 3 3 2 2 2" xfId="13949"/>
    <cellStyle name="표준 67 4 3 3 2 3" xfId="11752"/>
    <cellStyle name="표준 67 4 3 3 3" xfId="8032"/>
    <cellStyle name="표준 67 4 3 3 3 2" xfId="10229"/>
    <cellStyle name="표준 67 4 3 3 3 2 2" xfId="14624"/>
    <cellStyle name="표준 67 4 3 3 3 3" xfId="12427"/>
    <cellStyle name="표준 67 4 3 3 4" xfId="8879"/>
    <cellStyle name="표준 67 4 3 3 4 2" xfId="13274"/>
    <cellStyle name="표준 67 4 3 3 5" xfId="11077"/>
    <cellStyle name="표준 67 4 3 4" xfId="6907"/>
    <cellStyle name="표준 67 4 3 4 2" xfId="9104"/>
    <cellStyle name="표준 67 4 3 4 2 2" xfId="13499"/>
    <cellStyle name="표준 67 4 3 4 3" xfId="11302"/>
    <cellStyle name="표준 67 4 3 5" xfId="7582"/>
    <cellStyle name="표준 67 4 3 5 2" xfId="9779"/>
    <cellStyle name="표준 67 4 3 5 2 2" xfId="14174"/>
    <cellStyle name="표준 67 4 3 5 3" xfId="11977"/>
    <cellStyle name="표준 67 4 3 6" xfId="8429"/>
    <cellStyle name="표준 67 4 3 6 2" xfId="12824"/>
    <cellStyle name="표준 67 4 3 7" xfId="10627"/>
    <cellStyle name="표준 67 4 4" xfId="6306"/>
    <cellStyle name="표준 67 4 4 2" xfId="6982"/>
    <cellStyle name="표준 67 4 4 2 2" xfId="9179"/>
    <cellStyle name="표준 67 4 4 2 2 2" xfId="13574"/>
    <cellStyle name="표준 67 4 4 2 3" xfId="11377"/>
    <cellStyle name="표준 67 4 4 3" xfId="7657"/>
    <cellStyle name="표준 67 4 4 3 2" xfId="9854"/>
    <cellStyle name="표준 67 4 4 3 2 2" xfId="14249"/>
    <cellStyle name="표준 67 4 4 3 3" xfId="12052"/>
    <cellStyle name="표준 67 4 4 4" xfId="8504"/>
    <cellStyle name="표준 67 4 4 4 2" xfId="12899"/>
    <cellStyle name="표준 67 4 4 5" xfId="10702"/>
    <cellStyle name="표준 67 4 5" xfId="6532"/>
    <cellStyle name="표준 67 4 5 2" xfId="7207"/>
    <cellStyle name="표준 67 4 5 2 2" xfId="9404"/>
    <cellStyle name="표준 67 4 5 2 2 2" xfId="13799"/>
    <cellStyle name="표준 67 4 5 2 3" xfId="11602"/>
    <cellStyle name="표준 67 4 5 3" xfId="7882"/>
    <cellStyle name="표준 67 4 5 3 2" xfId="10079"/>
    <cellStyle name="표준 67 4 5 3 2 2" xfId="14474"/>
    <cellStyle name="표준 67 4 5 3 3" xfId="12277"/>
    <cellStyle name="표준 67 4 5 4" xfId="8729"/>
    <cellStyle name="표준 67 4 5 4 2" xfId="13124"/>
    <cellStyle name="표준 67 4 5 5" xfId="10927"/>
    <cellStyle name="표준 67 4 6" xfId="6757"/>
    <cellStyle name="표준 67 4 6 2" xfId="8954"/>
    <cellStyle name="표준 67 4 6 2 2" xfId="13349"/>
    <cellStyle name="표준 67 4 6 3" xfId="11152"/>
    <cellStyle name="표준 67 4 7" xfId="7432"/>
    <cellStyle name="표준 67 4 7 2" xfId="9629"/>
    <cellStyle name="표준 67 4 7 2 2" xfId="14024"/>
    <cellStyle name="표준 67 4 7 3" xfId="11827"/>
    <cellStyle name="표준 67 4 8" xfId="8279"/>
    <cellStyle name="표준 67 4 8 2" xfId="12674"/>
    <cellStyle name="표준 67 4 9" xfId="10477"/>
    <cellStyle name="표준 67 5" xfId="5992"/>
    <cellStyle name="표준 67 5 2" xfId="6121"/>
    <cellStyle name="표준 67 5 2 2" xfId="6382"/>
    <cellStyle name="표준 67 5 2 2 2" xfId="7058"/>
    <cellStyle name="표준 67 5 2 2 2 2" xfId="9255"/>
    <cellStyle name="표준 67 5 2 2 2 2 2" xfId="13650"/>
    <cellStyle name="표준 67 5 2 2 2 3" xfId="11453"/>
    <cellStyle name="표준 67 5 2 2 3" xfId="7733"/>
    <cellStyle name="표준 67 5 2 2 3 2" xfId="9930"/>
    <cellStyle name="표준 67 5 2 2 3 2 2" xfId="14325"/>
    <cellStyle name="표준 67 5 2 2 3 3" xfId="12128"/>
    <cellStyle name="표준 67 5 2 2 4" xfId="8580"/>
    <cellStyle name="표준 67 5 2 2 4 2" xfId="12975"/>
    <cellStyle name="표준 67 5 2 2 5" xfId="10778"/>
    <cellStyle name="표준 67 5 2 3" xfId="6608"/>
    <cellStyle name="표준 67 5 2 3 2" xfId="7283"/>
    <cellStyle name="표준 67 5 2 3 2 2" xfId="9480"/>
    <cellStyle name="표준 67 5 2 3 2 2 2" xfId="13875"/>
    <cellStyle name="표준 67 5 2 3 2 3" xfId="11678"/>
    <cellStyle name="표준 67 5 2 3 3" xfId="7958"/>
    <cellStyle name="표준 67 5 2 3 3 2" xfId="10155"/>
    <cellStyle name="표준 67 5 2 3 3 2 2" xfId="14550"/>
    <cellStyle name="표준 67 5 2 3 3 3" xfId="12353"/>
    <cellStyle name="표준 67 5 2 3 4" xfId="8805"/>
    <cellStyle name="표준 67 5 2 3 4 2" xfId="13200"/>
    <cellStyle name="표준 67 5 2 3 5" xfId="11003"/>
    <cellStyle name="표준 67 5 2 4" xfId="6833"/>
    <cellStyle name="표준 67 5 2 4 2" xfId="9030"/>
    <cellStyle name="표준 67 5 2 4 2 2" xfId="13425"/>
    <cellStyle name="표준 67 5 2 4 3" xfId="11228"/>
    <cellStyle name="표준 67 5 2 5" xfId="7508"/>
    <cellStyle name="표준 67 5 2 5 2" xfId="9705"/>
    <cellStyle name="표준 67 5 2 5 2 2" xfId="14100"/>
    <cellStyle name="표준 67 5 2 5 3" xfId="11903"/>
    <cellStyle name="표준 67 5 2 6" xfId="8355"/>
    <cellStyle name="표준 67 5 2 6 2" xfId="12750"/>
    <cellStyle name="표준 67 5 2 7" xfId="10553"/>
    <cellStyle name="표준 67 5 3" xfId="6230"/>
    <cellStyle name="표준 67 5 3 2" xfId="6457"/>
    <cellStyle name="표준 67 5 3 2 2" xfId="7133"/>
    <cellStyle name="표준 67 5 3 2 2 2" xfId="9330"/>
    <cellStyle name="표준 67 5 3 2 2 2 2" xfId="13725"/>
    <cellStyle name="표준 67 5 3 2 2 3" xfId="11528"/>
    <cellStyle name="표준 67 5 3 2 3" xfId="7808"/>
    <cellStyle name="표준 67 5 3 2 3 2" xfId="10005"/>
    <cellStyle name="표준 67 5 3 2 3 2 2" xfId="14400"/>
    <cellStyle name="표준 67 5 3 2 3 3" xfId="12203"/>
    <cellStyle name="표준 67 5 3 2 4" xfId="8655"/>
    <cellStyle name="표준 67 5 3 2 4 2" xfId="13050"/>
    <cellStyle name="표준 67 5 3 2 5" xfId="10853"/>
    <cellStyle name="표준 67 5 3 3" xfId="6683"/>
    <cellStyle name="표준 67 5 3 3 2" xfId="7358"/>
    <cellStyle name="표준 67 5 3 3 2 2" xfId="9555"/>
    <cellStyle name="표준 67 5 3 3 2 2 2" xfId="13950"/>
    <cellStyle name="표준 67 5 3 3 2 3" xfId="11753"/>
    <cellStyle name="표준 67 5 3 3 3" xfId="8033"/>
    <cellStyle name="표준 67 5 3 3 3 2" xfId="10230"/>
    <cellStyle name="표준 67 5 3 3 3 2 2" xfId="14625"/>
    <cellStyle name="표준 67 5 3 3 3 3" xfId="12428"/>
    <cellStyle name="표준 67 5 3 3 4" xfId="8880"/>
    <cellStyle name="표준 67 5 3 3 4 2" xfId="13275"/>
    <cellStyle name="표준 67 5 3 3 5" xfId="11078"/>
    <cellStyle name="표준 67 5 3 4" xfId="6908"/>
    <cellStyle name="표준 67 5 3 4 2" xfId="9105"/>
    <cellStyle name="표준 67 5 3 4 2 2" xfId="13500"/>
    <cellStyle name="표준 67 5 3 4 3" xfId="11303"/>
    <cellStyle name="표준 67 5 3 5" xfId="7583"/>
    <cellStyle name="표준 67 5 3 5 2" xfId="9780"/>
    <cellStyle name="표준 67 5 3 5 2 2" xfId="14175"/>
    <cellStyle name="표준 67 5 3 5 3" xfId="11978"/>
    <cellStyle name="표준 67 5 3 6" xfId="8430"/>
    <cellStyle name="표준 67 5 3 6 2" xfId="12825"/>
    <cellStyle name="표준 67 5 3 7" xfId="10628"/>
    <cellStyle name="표준 67 5 4" xfId="6307"/>
    <cellStyle name="표준 67 5 4 2" xfId="6983"/>
    <cellStyle name="표준 67 5 4 2 2" xfId="9180"/>
    <cellStyle name="표준 67 5 4 2 2 2" xfId="13575"/>
    <cellStyle name="표준 67 5 4 2 3" xfId="11378"/>
    <cellStyle name="표준 67 5 4 3" xfId="7658"/>
    <cellStyle name="표준 67 5 4 3 2" xfId="9855"/>
    <cellStyle name="표준 67 5 4 3 2 2" xfId="14250"/>
    <cellStyle name="표준 67 5 4 3 3" xfId="12053"/>
    <cellStyle name="표준 67 5 4 4" xfId="8505"/>
    <cellStyle name="표준 67 5 4 4 2" xfId="12900"/>
    <cellStyle name="표준 67 5 4 5" xfId="10703"/>
    <cellStyle name="표준 67 5 5" xfId="6533"/>
    <cellStyle name="표준 67 5 5 2" xfId="7208"/>
    <cellStyle name="표준 67 5 5 2 2" xfId="9405"/>
    <cellStyle name="표준 67 5 5 2 2 2" xfId="13800"/>
    <cellStyle name="표준 67 5 5 2 3" xfId="11603"/>
    <cellStyle name="표준 67 5 5 3" xfId="7883"/>
    <cellStyle name="표준 67 5 5 3 2" xfId="10080"/>
    <cellStyle name="표준 67 5 5 3 2 2" xfId="14475"/>
    <cellStyle name="표준 67 5 5 3 3" xfId="12278"/>
    <cellStyle name="표준 67 5 5 4" xfId="8730"/>
    <cellStyle name="표준 67 5 5 4 2" xfId="13125"/>
    <cellStyle name="표준 67 5 5 5" xfId="10928"/>
    <cellStyle name="표준 67 5 6" xfId="6758"/>
    <cellStyle name="표준 67 5 6 2" xfId="8955"/>
    <cellStyle name="표준 67 5 6 2 2" xfId="13350"/>
    <cellStyle name="표준 67 5 6 3" xfId="11153"/>
    <cellStyle name="표준 67 5 7" xfId="7433"/>
    <cellStyle name="표준 67 5 7 2" xfId="9630"/>
    <cellStyle name="표준 67 5 7 2 2" xfId="14025"/>
    <cellStyle name="표준 67 5 7 3" xfId="11828"/>
    <cellStyle name="표준 67 5 8" xfId="8280"/>
    <cellStyle name="표준 67 5 8 2" xfId="12675"/>
    <cellStyle name="표준 67 5 9" xfId="10478"/>
    <cellStyle name="표준 67 6" xfId="5993"/>
    <cellStyle name="표준 67 6 2" xfId="6122"/>
    <cellStyle name="표준 67 6 2 2" xfId="6383"/>
    <cellStyle name="표준 67 6 2 2 2" xfId="7059"/>
    <cellStyle name="표준 67 6 2 2 2 2" xfId="9256"/>
    <cellStyle name="표준 67 6 2 2 2 2 2" xfId="13651"/>
    <cellStyle name="표준 67 6 2 2 2 3" xfId="11454"/>
    <cellStyle name="표준 67 6 2 2 3" xfId="7734"/>
    <cellStyle name="표준 67 6 2 2 3 2" xfId="9931"/>
    <cellStyle name="표준 67 6 2 2 3 2 2" xfId="14326"/>
    <cellStyle name="표준 67 6 2 2 3 3" xfId="12129"/>
    <cellStyle name="표준 67 6 2 2 4" xfId="8581"/>
    <cellStyle name="표준 67 6 2 2 4 2" xfId="12976"/>
    <cellStyle name="표준 67 6 2 2 5" xfId="10779"/>
    <cellStyle name="표준 67 6 2 3" xfId="6609"/>
    <cellStyle name="표준 67 6 2 3 2" xfId="7284"/>
    <cellStyle name="표준 67 6 2 3 2 2" xfId="9481"/>
    <cellStyle name="표준 67 6 2 3 2 2 2" xfId="13876"/>
    <cellStyle name="표준 67 6 2 3 2 3" xfId="11679"/>
    <cellStyle name="표준 67 6 2 3 3" xfId="7959"/>
    <cellStyle name="표준 67 6 2 3 3 2" xfId="10156"/>
    <cellStyle name="표준 67 6 2 3 3 2 2" xfId="14551"/>
    <cellStyle name="표준 67 6 2 3 3 3" xfId="12354"/>
    <cellStyle name="표준 67 6 2 3 4" xfId="8806"/>
    <cellStyle name="표준 67 6 2 3 4 2" xfId="13201"/>
    <cellStyle name="표준 67 6 2 3 5" xfId="11004"/>
    <cellStyle name="표준 67 6 2 4" xfId="6834"/>
    <cellStyle name="표준 67 6 2 4 2" xfId="9031"/>
    <cellStyle name="표준 67 6 2 4 2 2" xfId="13426"/>
    <cellStyle name="표준 67 6 2 4 3" xfId="11229"/>
    <cellStyle name="표준 67 6 2 5" xfId="7509"/>
    <cellStyle name="표준 67 6 2 5 2" xfId="9706"/>
    <cellStyle name="표준 67 6 2 5 2 2" xfId="14101"/>
    <cellStyle name="표준 67 6 2 5 3" xfId="11904"/>
    <cellStyle name="표준 67 6 2 6" xfId="8356"/>
    <cellStyle name="표준 67 6 2 6 2" xfId="12751"/>
    <cellStyle name="표준 67 6 2 7" xfId="10554"/>
    <cellStyle name="표준 67 6 3" xfId="6231"/>
    <cellStyle name="표준 67 6 3 2" xfId="6458"/>
    <cellStyle name="표준 67 6 3 2 2" xfId="7134"/>
    <cellStyle name="표준 67 6 3 2 2 2" xfId="9331"/>
    <cellStyle name="표준 67 6 3 2 2 2 2" xfId="13726"/>
    <cellStyle name="표준 67 6 3 2 2 3" xfId="11529"/>
    <cellStyle name="표준 67 6 3 2 3" xfId="7809"/>
    <cellStyle name="표준 67 6 3 2 3 2" xfId="10006"/>
    <cellStyle name="표준 67 6 3 2 3 2 2" xfId="14401"/>
    <cellStyle name="표준 67 6 3 2 3 3" xfId="12204"/>
    <cellStyle name="표준 67 6 3 2 4" xfId="8656"/>
    <cellStyle name="표준 67 6 3 2 4 2" xfId="13051"/>
    <cellStyle name="표준 67 6 3 2 5" xfId="10854"/>
    <cellStyle name="표준 67 6 3 3" xfId="6684"/>
    <cellStyle name="표준 67 6 3 3 2" xfId="7359"/>
    <cellStyle name="표준 67 6 3 3 2 2" xfId="9556"/>
    <cellStyle name="표준 67 6 3 3 2 2 2" xfId="13951"/>
    <cellStyle name="표준 67 6 3 3 2 3" xfId="11754"/>
    <cellStyle name="표준 67 6 3 3 3" xfId="8034"/>
    <cellStyle name="표준 67 6 3 3 3 2" xfId="10231"/>
    <cellStyle name="표준 67 6 3 3 3 2 2" xfId="14626"/>
    <cellStyle name="표준 67 6 3 3 3 3" xfId="12429"/>
    <cellStyle name="표준 67 6 3 3 4" xfId="8881"/>
    <cellStyle name="표준 67 6 3 3 4 2" xfId="13276"/>
    <cellStyle name="표준 67 6 3 3 5" xfId="11079"/>
    <cellStyle name="표준 67 6 3 4" xfId="6909"/>
    <cellStyle name="표준 67 6 3 4 2" xfId="9106"/>
    <cellStyle name="표준 67 6 3 4 2 2" xfId="13501"/>
    <cellStyle name="표준 67 6 3 4 3" xfId="11304"/>
    <cellStyle name="표준 67 6 3 5" xfId="7584"/>
    <cellStyle name="표준 67 6 3 5 2" xfId="9781"/>
    <cellStyle name="표준 67 6 3 5 2 2" xfId="14176"/>
    <cellStyle name="표준 67 6 3 5 3" xfId="11979"/>
    <cellStyle name="표준 67 6 3 6" xfId="8431"/>
    <cellStyle name="표준 67 6 3 6 2" xfId="12826"/>
    <cellStyle name="표준 67 6 3 7" xfId="10629"/>
    <cellStyle name="표준 67 6 4" xfId="6308"/>
    <cellStyle name="표준 67 6 4 2" xfId="6984"/>
    <cellStyle name="표준 67 6 4 2 2" xfId="9181"/>
    <cellStyle name="표준 67 6 4 2 2 2" xfId="13576"/>
    <cellStyle name="표준 67 6 4 2 3" xfId="11379"/>
    <cellStyle name="표준 67 6 4 3" xfId="7659"/>
    <cellStyle name="표준 67 6 4 3 2" xfId="9856"/>
    <cellStyle name="표준 67 6 4 3 2 2" xfId="14251"/>
    <cellStyle name="표준 67 6 4 3 3" xfId="12054"/>
    <cellStyle name="표준 67 6 4 4" xfId="8506"/>
    <cellStyle name="표준 67 6 4 4 2" xfId="12901"/>
    <cellStyle name="표준 67 6 4 5" xfId="10704"/>
    <cellStyle name="표준 67 6 5" xfId="6534"/>
    <cellStyle name="표준 67 6 5 2" xfId="7209"/>
    <cellStyle name="표준 67 6 5 2 2" xfId="9406"/>
    <cellStyle name="표준 67 6 5 2 2 2" xfId="13801"/>
    <cellStyle name="표준 67 6 5 2 3" xfId="11604"/>
    <cellStyle name="표준 67 6 5 3" xfId="7884"/>
    <cellStyle name="표준 67 6 5 3 2" xfId="10081"/>
    <cellStyle name="표준 67 6 5 3 2 2" xfId="14476"/>
    <cellStyle name="표준 67 6 5 3 3" xfId="12279"/>
    <cellStyle name="표준 67 6 5 4" xfId="8731"/>
    <cellStyle name="표준 67 6 5 4 2" xfId="13126"/>
    <cellStyle name="표준 67 6 5 5" xfId="10929"/>
    <cellStyle name="표준 67 6 6" xfId="6759"/>
    <cellStyle name="표준 67 6 6 2" xfId="8956"/>
    <cellStyle name="표준 67 6 6 2 2" xfId="13351"/>
    <cellStyle name="표준 67 6 6 3" xfId="11154"/>
    <cellStyle name="표준 67 6 7" xfId="7434"/>
    <cellStyle name="표준 67 6 7 2" xfId="9631"/>
    <cellStyle name="표준 67 6 7 2 2" xfId="14026"/>
    <cellStyle name="표준 67 6 7 3" xfId="11829"/>
    <cellStyle name="표준 67 6 8" xfId="8281"/>
    <cellStyle name="표준 67 6 8 2" xfId="12676"/>
    <cellStyle name="표준 67 6 9" xfId="10479"/>
    <cellStyle name="표준 67 7" xfId="5994"/>
    <cellStyle name="표준 67 7 2" xfId="6123"/>
    <cellStyle name="표준 67 7 2 2" xfId="6384"/>
    <cellStyle name="표준 67 7 2 2 2" xfId="7060"/>
    <cellStyle name="표준 67 7 2 2 2 2" xfId="9257"/>
    <cellStyle name="표준 67 7 2 2 2 2 2" xfId="13652"/>
    <cellStyle name="표준 67 7 2 2 2 3" xfId="11455"/>
    <cellStyle name="표준 67 7 2 2 3" xfId="7735"/>
    <cellStyle name="표준 67 7 2 2 3 2" xfId="9932"/>
    <cellStyle name="표준 67 7 2 2 3 2 2" xfId="14327"/>
    <cellStyle name="표준 67 7 2 2 3 3" xfId="12130"/>
    <cellStyle name="표준 67 7 2 2 4" xfId="8582"/>
    <cellStyle name="표준 67 7 2 2 4 2" xfId="12977"/>
    <cellStyle name="표준 67 7 2 2 5" xfId="10780"/>
    <cellStyle name="표준 67 7 2 3" xfId="6610"/>
    <cellStyle name="표준 67 7 2 3 2" xfId="7285"/>
    <cellStyle name="표준 67 7 2 3 2 2" xfId="9482"/>
    <cellStyle name="표준 67 7 2 3 2 2 2" xfId="13877"/>
    <cellStyle name="표준 67 7 2 3 2 3" xfId="11680"/>
    <cellStyle name="표준 67 7 2 3 3" xfId="7960"/>
    <cellStyle name="표준 67 7 2 3 3 2" xfId="10157"/>
    <cellStyle name="표준 67 7 2 3 3 2 2" xfId="14552"/>
    <cellStyle name="표준 67 7 2 3 3 3" xfId="12355"/>
    <cellStyle name="표준 67 7 2 3 4" xfId="8807"/>
    <cellStyle name="표준 67 7 2 3 4 2" xfId="13202"/>
    <cellStyle name="표준 67 7 2 3 5" xfId="11005"/>
    <cellStyle name="표준 67 7 2 4" xfId="6835"/>
    <cellStyle name="표준 67 7 2 4 2" xfId="9032"/>
    <cellStyle name="표준 67 7 2 4 2 2" xfId="13427"/>
    <cellStyle name="표준 67 7 2 4 3" xfId="11230"/>
    <cellStyle name="표준 67 7 2 5" xfId="7510"/>
    <cellStyle name="표준 67 7 2 5 2" xfId="9707"/>
    <cellStyle name="표준 67 7 2 5 2 2" xfId="14102"/>
    <cellStyle name="표준 67 7 2 5 3" xfId="11905"/>
    <cellStyle name="표준 67 7 2 6" xfId="8357"/>
    <cellStyle name="표준 67 7 2 6 2" xfId="12752"/>
    <cellStyle name="표준 67 7 2 7" xfId="10555"/>
    <cellStyle name="표준 67 7 3" xfId="6232"/>
    <cellStyle name="표준 67 7 3 2" xfId="6459"/>
    <cellStyle name="표준 67 7 3 2 2" xfId="7135"/>
    <cellStyle name="표준 67 7 3 2 2 2" xfId="9332"/>
    <cellStyle name="표준 67 7 3 2 2 2 2" xfId="13727"/>
    <cellStyle name="표준 67 7 3 2 2 3" xfId="11530"/>
    <cellStyle name="표준 67 7 3 2 3" xfId="7810"/>
    <cellStyle name="표준 67 7 3 2 3 2" xfId="10007"/>
    <cellStyle name="표준 67 7 3 2 3 2 2" xfId="14402"/>
    <cellStyle name="표준 67 7 3 2 3 3" xfId="12205"/>
    <cellStyle name="표준 67 7 3 2 4" xfId="8657"/>
    <cellStyle name="표준 67 7 3 2 4 2" xfId="13052"/>
    <cellStyle name="표준 67 7 3 2 5" xfId="10855"/>
    <cellStyle name="표준 67 7 3 3" xfId="6685"/>
    <cellStyle name="표준 67 7 3 3 2" xfId="7360"/>
    <cellStyle name="표준 67 7 3 3 2 2" xfId="9557"/>
    <cellStyle name="표준 67 7 3 3 2 2 2" xfId="13952"/>
    <cellStyle name="표준 67 7 3 3 2 3" xfId="11755"/>
    <cellStyle name="표준 67 7 3 3 3" xfId="8035"/>
    <cellStyle name="표준 67 7 3 3 3 2" xfId="10232"/>
    <cellStyle name="표준 67 7 3 3 3 2 2" xfId="14627"/>
    <cellStyle name="표준 67 7 3 3 3 3" xfId="12430"/>
    <cellStyle name="표준 67 7 3 3 4" xfId="8882"/>
    <cellStyle name="표준 67 7 3 3 4 2" xfId="13277"/>
    <cellStyle name="표준 67 7 3 3 5" xfId="11080"/>
    <cellStyle name="표준 67 7 3 4" xfId="6910"/>
    <cellStyle name="표준 67 7 3 4 2" xfId="9107"/>
    <cellStyle name="표준 67 7 3 4 2 2" xfId="13502"/>
    <cellStyle name="표준 67 7 3 4 3" xfId="11305"/>
    <cellStyle name="표준 67 7 3 5" xfId="7585"/>
    <cellStyle name="표준 67 7 3 5 2" xfId="9782"/>
    <cellStyle name="표준 67 7 3 5 2 2" xfId="14177"/>
    <cellStyle name="표준 67 7 3 5 3" xfId="11980"/>
    <cellStyle name="표준 67 7 3 6" xfId="8432"/>
    <cellStyle name="표준 67 7 3 6 2" xfId="12827"/>
    <cellStyle name="표준 67 7 3 7" xfId="10630"/>
    <cellStyle name="표준 67 7 4" xfId="6309"/>
    <cellStyle name="표준 67 7 4 2" xfId="6985"/>
    <cellStyle name="표준 67 7 4 2 2" xfId="9182"/>
    <cellStyle name="표준 67 7 4 2 2 2" xfId="13577"/>
    <cellStyle name="표준 67 7 4 2 3" xfId="11380"/>
    <cellStyle name="표준 67 7 4 3" xfId="7660"/>
    <cellStyle name="표준 67 7 4 3 2" xfId="9857"/>
    <cellStyle name="표준 67 7 4 3 2 2" xfId="14252"/>
    <cellStyle name="표준 67 7 4 3 3" xfId="12055"/>
    <cellStyle name="표준 67 7 4 4" xfId="8507"/>
    <cellStyle name="표준 67 7 4 4 2" xfId="12902"/>
    <cellStyle name="표준 67 7 4 5" xfId="10705"/>
    <cellStyle name="표준 67 7 5" xfId="6535"/>
    <cellStyle name="표준 67 7 5 2" xfId="7210"/>
    <cellStyle name="표준 67 7 5 2 2" xfId="9407"/>
    <cellStyle name="표준 67 7 5 2 2 2" xfId="13802"/>
    <cellStyle name="표준 67 7 5 2 3" xfId="11605"/>
    <cellStyle name="표준 67 7 5 3" xfId="7885"/>
    <cellStyle name="표준 67 7 5 3 2" xfId="10082"/>
    <cellStyle name="표준 67 7 5 3 2 2" xfId="14477"/>
    <cellStyle name="표준 67 7 5 3 3" xfId="12280"/>
    <cellStyle name="표준 67 7 5 4" xfId="8732"/>
    <cellStyle name="표준 67 7 5 4 2" xfId="13127"/>
    <cellStyle name="표준 67 7 5 5" xfId="10930"/>
    <cellStyle name="표준 67 7 6" xfId="6760"/>
    <cellStyle name="표준 67 7 6 2" xfId="8957"/>
    <cellStyle name="표준 67 7 6 2 2" xfId="13352"/>
    <cellStyle name="표준 67 7 6 3" xfId="11155"/>
    <cellStyle name="표준 67 7 7" xfId="7435"/>
    <cellStyle name="표준 67 7 7 2" xfId="9632"/>
    <cellStyle name="표준 67 7 7 2 2" xfId="14027"/>
    <cellStyle name="표준 67 7 7 3" xfId="11830"/>
    <cellStyle name="표준 67 7 8" xfId="8282"/>
    <cellStyle name="표준 67 7 8 2" xfId="12677"/>
    <cellStyle name="표준 67 7 9" xfId="10480"/>
    <cellStyle name="표준 67 8" xfId="5995"/>
    <cellStyle name="표준 67 8 2" xfId="6124"/>
    <cellStyle name="표준 67 8 2 2" xfId="6385"/>
    <cellStyle name="표준 67 8 2 2 2" xfId="7061"/>
    <cellStyle name="표준 67 8 2 2 2 2" xfId="9258"/>
    <cellStyle name="표준 67 8 2 2 2 2 2" xfId="13653"/>
    <cellStyle name="표준 67 8 2 2 2 3" xfId="11456"/>
    <cellStyle name="표준 67 8 2 2 3" xfId="7736"/>
    <cellStyle name="표준 67 8 2 2 3 2" xfId="9933"/>
    <cellStyle name="표준 67 8 2 2 3 2 2" xfId="14328"/>
    <cellStyle name="표준 67 8 2 2 3 3" xfId="12131"/>
    <cellStyle name="표준 67 8 2 2 4" xfId="8583"/>
    <cellStyle name="표준 67 8 2 2 4 2" xfId="12978"/>
    <cellStyle name="표준 67 8 2 2 5" xfId="10781"/>
    <cellStyle name="표준 67 8 2 3" xfId="6611"/>
    <cellStyle name="표준 67 8 2 3 2" xfId="7286"/>
    <cellStyle name="표준 67 8 2 3 2 2" xfId="9483"/>
    <cellStyle name="표준 67 8 2 3 2 2 2" xfId="13878"/>
    <cellStyle name="표준 67 8 2 3 2 3" xfId="11681"/>
    <cellStyle name="표준 67 8 2 3 3" xfId="7961"/>
    <cellStyle name="표준 67 8 2 3 3 2" xfId="10158"/>
    <cellStyle name="표준 67 8 2 3 3 2 2" xfId="14553"/>
    <cellStyle name="표준 67 8 2 3 3 3" xfId="12356"/>
    <cellStyle name="표준 67 8 2 3 4" xfId="8808"/>
    <cellStyle name="표준 67 8 2 3 4 2" xfId="13203"/>
    <cellStyle name="표준 67 8 2 3 5" xfId="11006"/>
    <cellStyle name="표준 67 8 2 4" xfId="6836"/>
    <cellStyle name="표준 67 8 2 4 2" xfId="9033"/>
    <cellStyle name="표준 67 8 2 4 2 2" xfId="13428"/>
    <cellStyle name="표준 67 8 2 4 3" xfId="11231"/>
    <cellStyle name="표준 67 8 2 5" xfId="7511"/>
    <cellStyle name="표준 67 8 2 5 2" xfId="9708"/>
    <cellStyle name="표준 67 8 2 5 2 2" xfId="14103"/>
    <cellStyle name="표준 67 8 2 5 3" xfId="11906"/>
    <cellStyle name="표준 67 8 2 6" xfId="8358"/>
    <cellStyle name="표준 67 8 2 6 2" xfId="12753"/>
    <cellStyle name="표준 67 8 2 7" xfId="10556"/>
    <cellStyle name="표준 67 8 3" xfId="6233"/>
    <cellStyle name="표준 67 8 3 2" xfId="6460"/>
    <cellStyle name="표준 67 8 3 2 2" xfId="7136"/>
    <cellStyle name="표준 67 8 3 2 2 2" xfId="9333"/>
    <cellStyle name="표준 67 8 3 2 2 2 2" xfId="13728"/>
    <cellStyle name="표준 67 8 3 2 2 3" xfId="11531"/>
    <cellStyle name="표준 67 8 3 2 3" xfId="7811"/>
    <cellStyle name="표준 67 8 3 2 3 2" xfId="10008"/>
    <cellStyle name="표준 67 8 3 2 3 2 2" xfId="14403"/>
    <cellStyle name="표준 67 8 3 2 3 3" xfId="12206"/>
    <cellStyle name="표준 67 8 3 2 4" xfId="8658"/>
    <cellStyle name="표준 67 8 3 2 4 2" xfId="13053"/>
    <cellStyle name="표준 67 8 3 2 5" xfId="10856"/>
    <cellStyle name="표준 67 8 3 3" xfId="6686"/>
    <cellStyle name="표준 67 8 3 3 2" xfId="7361"/>
    <cellStyle name="표준 67 8 3 3 2 2" xfId="9558"/>
    <cellStyle name="표준 67 8 3 3 2 2 2" xfId="13953"/>
    <cellStyle name="표준 67 8 3 3 2 3" xfId="11756"/>
    <cellStyle name="표준 67 8 3 3 3" xfId="8036"/>
    <cellStyle name="표준 67 8 3 3 3 2" xfId="10233"/>
    <cellStyle name="표준 67 8 3 3 3 2 2" xfId="14628"/>
    <cellStyle name="표준 67 8 3 3 3 3" xfId="12431"/>
    <cellStyle name="표준 67 8 3 3 4" xfId="8883"/>
    <cellStyle name="표준 67 8 3 3 4 2" xfId="13278"/>
    <cellStyle name="표준 67 8 3 3 5" xfId="11081"/>
    <cellStyle name="표준 67 8 3 4" xfId="6911"/>
    <cellStyle name="표준 67 8 3 4 2" xfId="9108"/>
    <cellStyle name="표준 67 8 3 4 2 2" xfId="13503"/>
    <cellStyle name="표준 67 8 3 4 3" xfId="11306"/>
    <cellStyle name="표준 67 8 3 5" xfId="7586"/>
    <cellStyle name="표준 67 8 3 5 2" xfId="9783"/>
    <cellStyle name="표준 67 8 3 5 2 2" xfId="14178"/>
    <cellStyle name="표준 67 8 3 5 3" xfId="11981"/>
    <cellStyle name="표준 67 8 3 6" xfId="8433"/>
    <cellStyle name="표준 67 8 3 6 2" xfId="12828"/>
    <cellStyle name="표준 67 8 3 7" xfId="10631"/>
    <cellStyle name="표준 67 8 4" xfId="6310"/>
    <cellStyle name="표준 67 8 4 2" xfId="6986"/>
    <cellStyle name="표준 67 8 4 2 2" xfId="9183"/>
    <cellStyle name="표준 67 8 4 2 2 2" xfId="13578"/>
    <cellStyle name="표준 67 8 4 2 3" xfId="11381"/>
    <cellStyle name="표준 67 8 4 3" xfId="7661"/>
    <cellStyle name="표준 67 8 4 3 2" xfId="9858"/>
    <cellStyle name="표준 67 8 4 3 2 2" xfId="14253"/>
    <cellStyle name="표준 67 8 4 3 3" xfId="12056"/>
    <cellStyle name="표준 67 8 4 4" xfId="8508"/>
    <cellStyle name="표준 67 8 4 4 2" xfId="12903"/>
    <cellStyle name="표준 67 8 4 5" xfId="10706"/>
    <cellStyle name="표준 67 8 5" xfId="6536"/>
    <cellStyle name="표준 67 8 5 2" xfId="7211"/>
    <cellStyle name="표준 67 8 5 2 2" xfId="9408"/>
    <cellStyle name="표준 67 8 5 2 2 2" xfId="13803"/>
    <cellStyle name="표준 67 8 5 2 3" xfId="11606"/>
    <cellStyle name="표준 67 8 5 3" xfId="7886"/>
    <cellStyle name="표준 67 8 5 3 2" xfId="10083"/>
    <cellStyle name="표준 67 8 5 3 2 2" xfId="14478"/>
    <cellStyle name="표준 67 8 5 3 3" xfId="12281"/>
    <cellStyle name="표준 67 8 5 4" xfId="8733"/>
    <cellStyle name="표준 67 8 5 4 2" xfId="13128"/>
    <cellStyle name="표준 67 8 5 5" xfId="10931"/>
    <cellStyle name="표준 67 8 6" xfId="6761"/>
    <cellStyle name="표준 67 8 6 2" xfId="8958"/>
    <cellStyle name="표준 67 8 6 2 2" xfId="13353"/>
    <cellStyle name="표준 67 8 6 3" xfId="11156"/>
    <cellStyle name="표준 67 8 7" xfId="7436"/>
    <cellStyle name="표준 67 8 7 2" xfId="9633"/>
    <cellStyle name="표준 67 8 7 2 2" xfId="14028"/>
    <cellStyle name="표준 67 8 7 3" xfId="11831"/>
    <cellStyle name="표준 67 8 8" xfId="8283"/>
    <cellStyle name="표준 67 8 8 2" xfId="12678"/>
    <cellStyle name="표준 67 8 9" xfId="10481"/>
    <cellStyle name="표준 67 9" xfId="5996"/>
    <cellStyle name="표준 67 9 2" xfId="6125"/>
    <cellStyle name="표준 67 9 2 2" xfId="6386"/>
    <cellStyle name="표준 67 9 2 2 2" xfId="7062"/>
    <cellStyle name="표준 67 9 2 2 2 2" xfId="9259"/>
    <cellStyle name="표준 67 9 2 2 2 2 2" xfId="13654"/>
    <cellStyle name="표준 67 9 2 2 2 3" xfId="11457"/>
    <cellStyle name="표준 67 9 2 2 3" xfId="7737"/>
    <cellStyle name="표준 67 9 2 2 3 2" xfId="9934"/>
    <cellStyle name="표준 67 9 2 2 3 2 2" xfId="14329"/>
    <cellStyle name="표준 67 9 2 2 3 3" xfId="12132"/>
    <cellStyle name="표준 67 9 2 2 4" xfId="8584"/>
    <cellStyle name="표준 67 9 2 2 4 2" xfId="12979"/>
    <cellStyle name="표준 67 9 2 2 5" xfId="10782"/>
    <cellStyle name="표준 67 9 2 3" xfId="6612"/>
    <cellStyle name="표준 67 9 2 3 2" xfId="7287"/>
    <cellStyle name="표준 67 9 2 3 2 2" xfId="9484"/>
    <cellStyle name="표준 67 9 2 3 2 2 2" xfId="13879"/>
    <cellStyle name="표준 67 9 2 3 2 3" xfId="11682"/>
    <cellStyle name="표준 67 9 2 3 3" xfId="7962"/>
    <cellStyle name="표준 67 9 2 3 3 2" xfId="10159"/>
    <cellStyle name="표준 67 9 2 3 3 2 2" xfId="14554"/>
    <cellStyle name="표준 67 9 2 3 3 3" xfId="12357"/>
    <cellStyle name="표준 67 9 2 3 4" xfId="8809"/>
    <cellStyle name="표준 67 9 2 3 4 2" xfId="13204"/>
    <cellStyle name="표준 67 9 2 3 5" xfId="11007"/>
    <cellStyle name="표준 67 9 2 4" xfId="6837"/>
    <cellStyle name="표준 67 9 2 4 2" xfId="9034"/>
    <cellStyle name="표준 67 9 2 4 2 2" xfId="13429"/>
    <cellStyle name="표준 67 9 2 4 3" xfId="11232"/>
    <cellStyle name="표준 67 9 2 5" xfId="7512"/>
    <cellStyle name="표준 67 9 2 5 2" xfId="9709"/>
    <cellStyle name="표준 67 9 2 5 2 2" xfId="14104"/>
    <cellStyle name="표준 67 9 2 5 3" xfId="11907"/>
    <cellStyle name="표준 67 9 2 6" xfId="8359"/>
    <cellStyle name="표준 67 9 2 6 2" xfId="12754"/>
    <cellStyle name="표준 67 9 2 7" xfId="10557"/>
    <cellStyle name="표준 67 9 3" xfId="6234"/>
    <cellStyle name="표준 67 9 3 2" xfId="6461"/>
    <cellStyle name="표준 67 9 3 2 2" xfId="7137"/>
    <cellStyle name="표준 67 9 3 2 2 2" xfId="9334"/>
    <cellStyle name="표준 67 9 3 2 2 2 2" xfId="13729"/>
    <cellStyle name="표준 67 9 3 2 2 3" xfId="11532"/>
    <cellStyle name="표준 67 9 3 2 3" xfId="7812"/>
    <cellStyle name="표준 67 9 3 2 3 2" xfId="10009"/>
    <cellStyle name="표준 67 9 3 2 3 2 2" xfId="14404"/>
    <cellStyle name="표준 67 9 3 2 3 3" xfId="12207"/>
    <cellStyle name="표준 67 9 3 2 4" xfId="8659"/>
    <cellStyle name="표준 67 9 3 2 4 2" xfId="13054"/>
    <cellStyle name="표준 67 9 3 2 5" xfId="10857"/>
    <cellStyle name="표준 67 9 3 3" xfId="6687"/>
    <cellStyle name="표준 67 9 3 3 2" xfId="7362"/>
    <cellStyle name="표준 67 9 3 3 2 2" xfId="9559"/>
    <cellStyle name="표준 67 9 3 3 2 2 2" xfId="13954"/>
    <cellStyle name="표준 67 9 3 3 2 3" xfId="11757"/>
    <cellStyle name="표준 67 9 3 3 3" xfId="8037"/>
    <cellStyle name="표준 67 9 3 3 3 2" xfId="10234"/>
    <cellStyle name="표준 67 9 3 3 3 2 2" xfId="14629"/>
    <cellStyle name="표준 67 9 3 3 3 3" xfId="12432"/>
    <cellStyle name="표준 67 9 3 3 4" xfId="8884"/>
    <cellStyle name="표준 67 9 3 3 4 2" xfId="13279"/>
    <cellStyle name="표준 67 9 3 3 5" xfId="11082"/>
    <cellStyle name="표준 67 9 3 4" xfId="6912"/>
    <cellStyle name="표준 67 9 3 4 2" xfId="9109"/>
    <cellStyle name="표준 67 9 3 4 2 2" xfId="13504"/>
    <cellStyle name="표준 67 9 3 4 3" xfId="11307"/>
    <cellStyle name="표준 67 9 3 5" xfId="7587"/>
    <cellStyle name="표준 67 9 3 5 2" xfId="9784"/>
    <cellStyle name="표준 67 9 3 5 2 2" xfId="14179"/>
    <cellStyle name="표준 67 9 3 5 3" xfId="11982"/>
    <cellStyle name="표준 67 9 3 6" xfId="8434"/>
    <cellStyle name="표준 67 9 3 6 2" xfId="12829"/>
    <cellStyle name="표준 67 9 3 7" xfId="10632"/>
    <cellStyle name="표준 67 9 4" xfId="6311"/>
    <cellStyle name="표준 67 9 4 2" xfId="6987"/>
    <cellStyle name="표준 67 9 4 2 2" xfId="9184"/>
    <cellStyle name="표준 67 9 4 2 2 2" xfId="13579"/>
    <cellStyle name="표준 67 9 4 2 3" xfId="11382"/>
    <cellStyle name="표준 67 9 4 3" xfId="7662"/>
    <cellStyle name="표준 67 9 4 3 2" xfId="9859"/>
    <cellStyle name="표준 67 9 4 3 2 2" xfId="14254"/>
    <cellStyle name="표준 67 9 4 3 3" xfId="12057"/>
    <cellStyle name="표준 67 9 4 4" xfId="8509"/>
    <cellStyle name="표준 67 9 4 4 2" xfId="12904"/>
    <cellStyle name="표준 67 9 4 5" xfId="10707"/>
    <cellStyle name="표준 67 9 5" xfId="6537"/>
    <cellStyle name="표준 67 9 5 2" xfId="7212"/>
    <cellStyle name="표준 67 9 5 2 2" xfId="9409"/>
    <cellStyle name="표준 67 9 5 2 2 2" xfId="13804"/>
    <cellStyle name="표준 67 9 5 2 3" xfId="11607"/>
    <cellStyle name="표준 67 9 5 3" xfId="7887"/>
    <cellStyle name="표준 67 9 5 3 2" xfId="10084"/>
    <cellStyle name="표준 67 9 5 3 2 2" xfId="14479"/>
    <cellStyle name="표준 67 9 5 3 3" xfId="12282"/>
    <cellStyle name="표준 67 9 5 4" xfId="8734"/>
    <cellStyle name="표준 67 9 5 4 2" xfId="13129"/>
    <cellStyle name="표준 67 9 5 5" xfId="10932"/>
    <cellStyle name="표준 67 9 6" xfId="6762"/>
    <cellStyle name="표준 67 9 6 2" xfId="8959"/>
    <cellStyle name="표준 67 9 6 2 2" xfId="13354"/>
    <cellStyle name="표준 67 9 6 3" xfId="11157"/>
    <cellStyle name="표준 67 9 7" xfId="7437"/>
    <cellStyle name="표준 67 9 7 2" xfId="9634"/>
    <cellStyle name="표준 67 9 7 2 2" xfId="14029"/>
    <cellStyle name="표준 67 9 7 3" xfId="11832"/>
    <cellStyle name="표준 67 9 8" xfId="8284"/>
    <cellStyle name="표준 67 9 8 2" xfId="12679"/>
    <cellStyle name="표준 67 9 9" xfId="10482"/>
    <cellStyle name="표준 68" xfId="5997"/>
    <cellStyle name="표준 68 2" xfId="6126"/>
    <cellStyle name="표준 68 2 2" xfId="6387"/>
    <cellStyle name="표준 68 2 2 2" xfId="7063"/>
    <cellStyle name="표준 68 2 2 2 2" xfId="9260"/>
    <cellStyle name="표준 68 2 2 2 2 2" xfId="13655"/>
    <cellStyle name="표준 68 2 2 2 3" xfId="11458"/>
    <cellStyle name="표준 68 2 2 3" xfId="7738"/>
    <cellStyle name="표준 68 2 2 3 2" xfId="9935"/>
    <cellStyle name="표준 68 2 2 3 2 2" xfId="14330"/>
    <cellStyle name="표준 68 2 2 3 3" xfId="12133"/>
    <cellStyle name="표준 68 2 2 4" xfId="8585"/>
    <cellStyle name="표준 68 2 2 4 2" xfId="12980"/>
    <cellStyle name="표준 68 2 2 5" xfId="10783"/>
    <cellStyle name="표준 68 2 3" xfId="6613"/>
    <cellStyle name="표준 68 2 3 2" xfId="7288"/>
    <cellStyle name="표준 68 2 3 2 2" xfId="9485"/>
    <cellStyle name="표준 68 2 3 2 2 2" xfId="13880"/>
    <cellStyle name="표준 68 2 3 2 3" xfId="11683"/>
    <cellStyle name="표준 68 2 3 3" xfId="7963"/>
    <cellStyle name="표준 68 2 3 3 2" xfId="10160"/>
    <cellStyle name="표준 68 2 3 3 2 2" xfId="14555"/>
    <cellStyle name="표준 68 2 3 3 3" xfId="12358"/>
    <cellStyle name="표준 68 2 3 4" xfId="8810"/>
    <cellStyle name="표준 68 2 3 4 2" xfId="13205"/>
    <cellStyle name="표준 68 2 3 5" xfId="11008"/>
    <cellStyle name="표준 68 2 4" xfId="6838"/>
    <cellStyle name="표준 68 2 4 2" xfId="9035"/>
    <cellStyle name="표준 68 2 4 2 2" xfId="13430"/>
    <cellStyle name="표준 68 2 4 3" xfId="11233"/>
    <cellStyle name="표준 68 2 5" xfId="7513"/>
    <cellStyle name="표준 68 2 5 2" xfId="9710"/>
    <cellStyle name="표준 68 2 5 2 2" xfId="14105"/>
    <cellStyle name="표준 68 2 5 3" xfId="11908"/>
    <cellStyle name="표준 68 2 6" xfId="8360"/>
    <cellStyle name="표준 68 2 6 2" xfId="12755"/>
    <cellStyle name="표준 68 2 7" xfId="10558"/>
    <cellStyle name="표준 68 3" xfId="6235"/>
    <cellStyle name="표준 68 3 2" xfId="6462"/>
    <cellStyle name="표준 68 3 2 2" xfId="7138"/>
    <cellStyle name="표준 68 3 2 2 2" xfId="9335"/>
    <cellStyle name="표준 68 3 2 2 2 2" xfId="13730"/>
    <cellStyle name="표준 68 3 2 2 3" xfId="11533"/>
    <cellStyle name="표준 68 3 2 3" xfId="7813"/>
    <cellStyle name="표준 68 3 2 3 2" xfId="10010"/>
    <cellStyle name="표준 68 3 2 3 2 2" xfId="14405"/>
    <cellStyle name="표준 68 3 2 3 3" xfId="12208"/>
    <cellStyle name="표준 68 3 2 4" xfId="8660"/>
    <cellStyle name="표준 68 3 2 4 2" xfId="13055"/>
    <cellStyle name="표준 68 3 2 5" xfId="10858"/>
    <cellStyle name="표준 68 3 3" xfId="6688"/>
    <cellStyle name="표준 68 3 3 2" xfId="7363"/>
    <cellStyle name="표준 68 3 3 2 2" xfId="9560"/>
    <cellStyle name="표준 68 3 3 2 2 2" xfId="13955"/>
    <cellStyle name="표준 68 3 3 2 3" xfId="11758"/>
    <cellStyle name="표준 68 3 3 3" xfId="8038"/>
    <cellStyle name="표준 68 3 3 3 2" xfId="10235"/>
    <cellStyle name="표준 68 3 3 3 2 2" xfId="14630"/>
    <cellStyle name="표준 68 3 3 3 3" xfId="12433"/>
    <cellStyle name="표준 68 3 3 4" xfId="8885"/>
    <cellStyle name="표준 68 3 3 4 2" xfId="13280"/>
    <cellStyle name="표준 68 3 3 5" xfId="11083"/>
    <cellStyle name="표준 68 3 4" xfId="6913"/>
    <cellStyle name="표준 68 3 4 2" xfId="9110"/>
    <cellStyle name="표준 68 3 4 2 2" xfId="13505"/>
    <cellStyle name="표준 68 3 4 3" xfId="11308"/>
    <cellStyle name="표준 68 3 5" xfId="7588"/>
    <cellStyle name="표준 68 3 5 2" xfId="9785"/>
    <cellStyle name="표준 68 3 5 2 2" xfId="14180"/>
    <cellStyle name="표준 68 3 5 3" xfId="11983"/>
    <cellStyle name="표준 68 3 6" xfId="8435"/>
    <cellStyle name="표준 68 3 6 2" xfId="12830"/>
    <cellStyle name="표준 68 3 7" xfId="10633"/>
    <cellStyle name="표준 68 4" xfId="6312"/>
    <cellStyle name="표준 68 4 2" xfId="6988"/>
    <cellStyle name="표준 68 4 2 2" xfId="9185"/>
    <cellStyle name="표준 68 4 2 2 2" xfId="13580"/>
    <cellStyle name="표준 68 4 2 3" xfId="11383"/>
    <cellStyle name="표준 68 4 3" xfId="7663"/>
    <cellStyle name="표준 68 4 3 2" xfId="9860"/>
    <cellStyle name="표준 68 4 3 2 2" xfId="14255"/>
    <cellStyle name="표준 68 4 3 3" xfId="12058"/>
    <cellStyle name="표준 68 4 4" xfId="8510"/>
    <cellStyle name="표준 68 4 4 2" xfId="12905"/>
    <cellStyle name="표준 68 4 5" xfId="10708"/>
    <cellStyle name="표준 68 5" xfId="6538"/>
    <cellStyle name="표준 68 5 2" xfId="7213"/>
    <cellStyle name="표준 68 5 2 2" xfId="9410"/>
    <cellStyle name="표준 68 5 2 2 2" xfId="13805"/>
    <cellStyle name="표준 68 5 2 3" xfId="11608"/>
    <cellStyle name="표준 68 5 3" xfId="7888"/>
    <cellStyle name="표준 68 5 3 2" xfId="10085"/>
    <cellStyle name="표준 68 5 3 2 2" xfId="14480"/>
    <cellStyle name="표준 68 5 3 3" xfId="12283"/>
    <cellStyle name="표준 68 5 4" xfId="8735"/>
    <cellStyle name="표준 68 5 4 2" xfId="13130"/>
    <cellStyle name="표준 68 5 5" xfId="10933"/>
    <cellStyle name="표준 68 6" xfId="6763"/>
    <cellStyle name="표준 68 6 2" xfId="8960"/>
    <cellStyle name="표준 68 6 2 2" xfId="13355"/>
    <cellStyle name="표준 68 6 3" xfId="11158"/>
    <cellStyle name="표준 68 7" xfId="7438"/>
    <cellStyle name="표준 68 7 2" xfId="9635"/>
    <cellStyle name="표준 68 7 2 2" xfId="14030"/>
    <cellStyle name="표준 68 7 3" xfId="11833"/>
    <cellStyle name="표준 68 8" xfId="8285"/>
    <cellStyle name="표준 68 8 2" xfId="12680"/>
    <cellStyle name="표준 68 9" xfId="10483"/>
    <cellStyle name="표준 69" xfId="3726"/>
    <cellStyle name="표준 69 2" xfId="6052"/>
    <cellStyle name="표준 69 2 2" xfId="6313"/>
    <cellStyle name="표준 69 2 2 2" xfId="6989"/>
    <cellStyle name="표준 69 2 2 2 2" xfId="9186"/>
    <cellStyle name="표준 69 2 2 2 2 2" xfId="13581"/>
    <cellStyle name="표준 69 2 2 2 3" xfId="11384"/>
    <cellStyle name="표준 69 2 2 3" xfId="7664"/>
    <cellStyle name="표준 69 2 2 3 2" xfId="9861"/>
    <cellStyle name="표준 69 2 2 3 2 2" xfId="14256"/>
    <cellStyle name="표준 69 2 2 3 3" xfId="12059"/>
    <cellStyle name="표준 69 2 2 4" xfId="8511"/>
    <cellStyle name="표준 69 2 2 4 2" xfId="12906"/>
    <cellStyle name="표준 69 2 2 5" xfId="10709"/>
    <cellStyle name="표준 69 2 3" xfId="6539"/>
    <cellStyle name="표준 69 2 3 2" xfId="7214"/>
    <cellStyle name="표준 69 2 3 2 2" xfId="9411"/>
    <cellStyle name="표준 69 2 3 2 2 2" xfId="13806"/>
    <cellStyle name="표준 69 2 3 2 3" xfId="11609"/>
    <cellStyle name="표준 69 2 3 3" xfId="7889"/>
    <cellStyle name="표준 69 2 3 3 2" xfId="10086"/>
    <cellStyle name="표준 69 2 3 3 2 2" xfId="14481"/>
    <cellStyle name="표준 69 2 3 3 3" xfId="12284"/>
    <cellStyle name="표준 69 2 3 4" xfId="8736"/>
    <cellStyle name="표준 69 2 3 4 2" xfId="13131"/>
    <cellStyle name="표준 69 2 3 5" xfId="10934"/>
    <cellStyle name="표준 69 2 4" xfId="6764"/>
    <cellStyle name="표준 69 2 4 2" xfId="8961"/>
    <cellStyle name="표준 69 2 4 2 2" xfId="13356"/>
    <cellStyle name="표준 69 2 4 3" xfId="11159"/>
    <cellStyle name="표준 69 2 5" xfId="7439"/>
    <cellStyle name="표준 69 2 5 2" xfId="9636"/>
    <cellStyle name="표준 69 2 5 2 2" xfId="14031"/>
    <cellStyle name="표준 69 2 5 3" xfId="11834"/>
    <cellStyle name="표준 69 2 6" xfId="8286"/>
    <cellStyle name="표준 69 2 6 2" xfId="12681"/>
    <cellStyle name="표준 69 2 7" xfId="10484"/>
    <cellStyle name="표준 69 3" xfId="6161"/>
    <cellStyle name="표준 69 3 2" xfId="6388"/>
    <cellStyle name="표준 69 3 2 2" xfId="7064"/>
    <cellStyle name="표준 69 3 2 2 2" xfId="9261"/>
    <cellStyle name="표준 69 3 2 2 2 2" xfId="13656"/>
    <cellStyle name="표준 69 3 2 2 3" xfId="11459"/>
    <cellStyle name="표준 69 3 2 3" xfId="7739"/>
    <cellStyle name="표준 69 3 2 3 2" xfId="9936"/>
    <cellStyle name="표준 69 3 2 3 2 2" xfId="14331"/>
    <cellStyle name="표준 69 3 2 3 3" xfId="12134"/>
    <cellStyle name="표준 69 3 2 4" xfId="8586"/>
    <cellStyle name="표준 69 3 2 4 2" xfId="12981"/>
    <cellStyle name="표준 69 3 2 5" xfId="10784"/>
    <cellStyle name="표준 69 3 3" xfId="6614"/>
    <cellStyle name="표준 69 3 3 2" xfId="7289"/>
    <cellStyle name="표준 69 3 3 2 2" xfId="9486"/>
    <cellStyle name="표준 69 3 3 2 2 2" xfId="13881"/>
    <cellStyle name="표준 69 3 3 2 3" xfId="11684"/>
    <cellStyle name="표준 69 3 3 3" xfId="7964"/>
    <cellStyle name="표준 69 3 3 3 2" xfId="10161"/>
    <cellStyle name="표준 69 3 3 3 2 2" xfId="14556"/>
    <cellStyle name="표준 69 3 3 3 3" xfId="12359"/>
    <cellStyle name="표준 69 3 3 4" xfId="8811"/>
    <cellStyle name="표준 69 3 3 4 2" xfId="13206"/>
    <cellStyle name="표준 69 3 3 5" xfId="11009"/>
    <cellStyle name="표준 69 3 4" xfId="6839"/>
    <cellStyle name="표준 69 3 4 2" xfId="9036"/>
    <cellStyle name="표준 69 3 4 2 2" xfId="13431"/>
    <cellStyle name="표준 69 3 4 3" xfId="11234"/>
    <cellStyle name="표준 69 3 5" xfId="7514"/>
    <cellStyle name="표준 69 3 5 2" xfId="9711"/>
    <cellStyle name="표준 69 3 5 2 2" xfId="14106"/>
    <cellStyle name="표준 69 3 5 3" xfId="11909"/>
    <cellStyle name="표준 69 3 6" xfId="8361"/>
    <cellStyle name="표준 69 3 6 2" xfId="12756"/>
    <cellStyle name="표준 69 3 7" xfId="10559"/>
    <cellStyle name="표준 69 4" xfId="6238"/>
    <cellStyle name="표준 69 4 2" xfId="6914"/>
    <cellStyle name="표준 69 4 2 2" xfId="9111"/>
    <cellStyle name="표준 69 4 2 2 2" xfId="13506"/>
    <cellStyle name="표준 69 4 2 3" xfId="11309"/>
    <cellStyle name="표준 69 4 3" xfId="7589"/>
    <cellStyle name="표준 69 4 3 2" xfId="9786"/>
    <cellStyle name="표준 69 4 3 2 2" xfId="14181"/>
    <cellStyle name="표준 69 4 3 3" xfId="11984"/>
    <cellStyle name="표준 69 4 4" xfId="8436"/>
    <cellStyle name="표준 69 4 4 2" xfId="12831"/>
    <cellStyle name="표준 69 4 5" xfId="10634"/>
    <cellStyle name="표준 69 5" xfId="6464"/>
    <cellStyle name="표준 69 5 2" xfId="7139"/>
    <cellStyle name="표준 69 5 2 2" xfId="9336"/>
    <cellStyle name="표준 69 5 2 2 2" xfId="13731"/>
    <cellStyle name="표준 69 5 2 3" xfId="11534"/>
    <cellStyle name="표준 69 5 3" xfId="7814"/>
    <cellStyle name="표준 69 5 3 2" xfId="10011"/>
    <cellStyle name="표준 69 5 3 2 2" xfId="14406"/>
    <cellStyle name="표준 69 5 3 3" xfId="12209"/>
    <cellStyle name="표준 69 5 4" xfId="8661"/>
    <cellStyle name="표준 69 5 4 2" xfId="13056"/>
    <cellStyle name="표준 69 5 5" xfId="10859"/>
    <cellStyle name="표준 69 6" xfId="6689"/>
    <cellStyle name="표준 69 6 2" xfId="8886"/>
    <cellStyle name="표준 69 6 2 2" xfId="13281"/>
    <cellStyle name="표준 69 6 3" xfId="11084"/>
    <cellStyle name="표준 69 7" xfId="7364"/>
    <cellStyle name="표준 69 7 2" xfId="9561"/>
    <cellStyle name="표준 69 7 2 2" xfId="13956"/>
    <cellStyle name="표준 69 7 3" xfId="11759"/>
    <cellStyle name="표준 69 8" xfId="8144"/>
    <cellStyle name="표준 69 8 2" xfId="12539"/>
    <cellStyle name="표준 69 9" xfId="10342"/>
    <cellStyle name="표준 7" xfId="2775"/>
    <cellStyle name="표준 7 2" xfId="2776"/>
    <cellStyle name="표준 7 2 2" xfId="3685"/>
    <cellStyle name="표준 7 2 2 2" xfId="3686"/>
    <cellStyle name="표준 7 2 2 3" xfId="5998"/>
    <cellStyle name="표준 7 2 3" xfId="5999"/>
    <cellStyle name="표준 7 3" xfId="3687"/>
    <cellStyle name="표준 7 4" xfId="3688"/>
    <cellStyle name="표준 7 4 2" xfId="3689"/>
    <cellStyle name="표준 7 4 3" xfId="6000"/>
    <cellStyle name="표준 7 5" xfId="3690"/>
    <cellStyle name="표준 7 5 2" xfId="6001"/>
    <cellStyle name="표준 7 5 2 2" xfId="6002"/>
    <cellStyle name="표준 7 5 3" xfId="6003"/>
    <cellStyle name="표준 7_009_유통금융보험및기타서비스" xfId="3691"/>
    <cellStyle name="표준 70" xfId="3727"/>
    <cellStyle name="표준 70 2" xfId="6053"/>
    <cellStyle name="표준 70 2 2" xfId="6314"/>
    <cellStyle name="표준 70 2 2 2" xfId="6990"/>
    <cellStyle name="표준 70 2 2 2 2" xfId="9187"/>
    <cellStyle name="표준 70 2 2 2 2 2" xfId="13582"/>
    <cellStyle name="표준 70 2 2 2 3" xfId="11385"/>
    <cellStyle name="표준 70 2 2 3" xfId="7665"/>
    <cellStyle name="표준 70 2 2 3 2" xfId="9862"/>
    <cellStyle name="표준 70 2 2 3 2 2" xfId="14257"/>
    <cellStyle name="표준 70 2 2 3 3" xfId="12060"/>
    <cellStyle name="표준 70 2 2 4" xfId="8512"/>
    <cellStyle name="표준 70 2 2 4 2" xfId="12907"/>
    <cellStyle name="표준 70 2 2 5" xfId="10710"/>
    <cellStyle name="표준 70 2 3" xfId="6540"/>
    <cellStyle name="표준 70 2 3 2" xfId="7215"/>
    <cellStyle name="표준 70 2 3 2 2" xfId="9412"/>
    <cellStyle name="표준 70 2 3 2 2 2" xfId="13807"/>
    <cellStyle name="표준 70 2 3 2 3" xfId="11610"/>
    <cellStyle name="표준 70 2 3 3" xfId="7890"/>
    <cellStyle name="표준 70 2 3 3 2" xfId="10087"/>
    <cellStyle name="표준 70 2 3 3 2 2" xfId="14482"/>
    <cellStyle name="표준 70 2 3 3 3" xfId="12285"/>
    <cellStyle name="표준 70 2 3 4" xfId="8737"/>
    <cellStyle name="표준 70 2 3 4 2" xfId="13132"/>
    <cellStyle name="표준 70 2 3 5" xfId="10935"/>
    <cellStyle name="표준 70 2 4" xfId="6765"/>
    <cellStyle name="표준 70 2 4 2" xfId="8962"/>
    <cellStyle name="표준 70 2 4 2 2" xfId="13357"/>
    <cellStyle name="표준 70 2 4 3" xfId="11160"/>
    <cellStyle name="표준 70 2 5" xfId="7440"/>
    <cellStyle name="표준 70 2 5 2" xfId="9637"/>
    <cellStyle name="표준 70 2 5 2 2" xfId="14032"/>
    <cellStyle name="표준 70 2 5 3" xfId="11835"/>
    <cellStyle name="표준 70 2 6" xfId="8287"/>
    <cellStyle name="표준 70 2 6 2" xfId="12682"/>
    <cellStyle name="표준 70 2 7" xfId="10485"/>
    <cellStyle name="표준 70 3" xfId="6162"/>
    <cellStyle name="표준 70 3 2" xfId="6389"/>
    <cellStyle name="표준 70 3 2 2" xfId="7065"/>
    <cellStyle name="표준 70 3 2 2 2" xfId="9262"/>
    <cellStyle name="표준 70 3 2 2 2 2" xfId="13657"/>
    <cellStyle name="표준 70 3 2 2 3" xfId="11460"/>
    <cellStyle name="표준 70 3 2 3" xfId="7740"/>
    <cellStyle name="표준 70 3 2 3 2" xfId="9937"/>
    <cellStyle name="표준 70 3 2 3 2 2" xfId="14332"/>
    <cellStyle name="표준 70 3 2 3 3" xfId="12135"/>
    <cellStyle name="표준 70 3 2 4" xfId="8587"/>
    <cellStyle name="표준 70 3 2 4 2" xfId="12982"/>
    <cellStyle name="표준 70 3 2 5" xfId="10785"/>
    <cellStyle name="표준 70 3 3" xfId="6615"/>
    <cellStyle name="표준 70 3 3 2" xfId="7290"/>
    <cellStyle name="표준 70 3 3 2 2" xfId="9487"/>
    <cellStyle name="표준 70 3 3 2 2 2" xfId="13882"/>
    <cellStyle name="표준 70 3 3 2 3" xfId="11685"/>
    <cellStyle name="표준 70 3 3 3" xfId="7965"/>
    <cellStyle name="표준 70 3 3 3 2" xfId="10162"/>
    <cellStyle name="표준 70 3 3 3 2 2" xfId="14557"/>
    <cellStyle name="표준 70 3 3 3 3" xfId="12360"/>
    <cellStyle name="표준 70 3 3 4" xfId="8812"/>
    <cellStyle name="표준 70 3 3 4 2" xfId="13207"/>
    <cellStyle name="표준 70 3 3 5" xfId="11010"/>
    <cellStyle name="표준 70 3 4" xfId="6840"/>
    <cellStyle name="표준 70 3 4 2" xfId="9037"/>
    <cellStyle name="표준 70 3 4 2 2" xfId="13432"/>
    <cellStyle name="표준 70 3 4 3" xfId="11235"/>
    <cellStyle name="표준 70 3 5" xfId="7515"/>
    <cellStyle name="표준 70 3 5 2" xfId="9712"/>
    <cellStyle name="표준 70 3 5 2 2" xfId="14107"/>
    <cellStyle name="표준 70 3 5 3" xfId="11910"/>
    <cellStyle name="표준 70 3 6" xfId="8362"/>
    <cellStyle name="표준 70 3 6 2" xfId="12757"/>
    <cellStyle name="표준 70 3 7" xfId="10560"/>
    <cellStyle name="표준 70 4" xfId="6239"/>
    <cellStyle name="표준 70 4 2" xfId="6915"/>
    <cellStyle name="표준 70 4 2 2" xfId="9112"/>
    <cellStyle name="표준 70 4 2 2 2" xfId="13507"/>
    <cellStyle name="표준 70 4 2 3" xfId="11310"/>
    <cellStyle name="표준 70 4 3" xfId="7590"/>
    <cellStyle name="표준 70 4 3 2" xfId="9787"/>
    <cellStyle name="표준 70 4 3 2 2" xfId="14182"/>
    <cellStyle name="표준 70 4 3 3" xfId="11985"/>
    <cellStyle name="표준 70 4 4" xfId="8437"/>
    <cellStyle name="표준 70 4 4 2" xfId="12832"/>
    <cellStyle name="표준 70 4 5" xfId="10635"/>
    <cellStyle name="표준 70 5" xfId="6465"/>
    <cellStyle name="표준 70 5 2" xfId="7140"/>
    <cellStyle name="표준 70 5 2 2" xfId="9337"/>
    <cellStyle name="표준 70 5 2 2 2" xfId="13732"/>
    <cellStyle name="표준 70 5 2 3" xfId="11535"/>
    <cellStyle name="표준 70 5 3" xfId="7815"/>
    <cellStyle name="표준 70 5 3 2" xfId="10012"/>
    <cellStyle name="표준 70 5 3 2 2" xfId="14407"/>
    <cellStyle name="표준 70 5 3 3" xfId="12210"/>
    <cellStyle name="표준 70 5 4" xfId="8662"/>
    <cellStyle name="표준 70 5 4 2" xfId="13057"/>
    <cellStyle name="표준 70 5 5" xfId="10860"/>
    <cellStyle name="표준 70 6" xfId="6690"/>
    <cellStyle name="표준 70 6 2" xfId="8887"/>
    <cellStyle name="표준 70 6 2 2" xfId="13282"/>
    <cellStyle name="표준 70 6 3" xfId="11085"/>
    <cellStyle name="표준 70 7" xfId="7365"/>
    <cellStyle name="표준 70 7 2" xfId="9562"/>
    <cellStyle name="표준 70 7 2 2" xfId="13957"/>
    <cellStyle name="표준 70 7 3" xfId="11760"/>
    <cellStyle name="표준 70 8" xfId="8145"/>
    <cellStyle name="표준 70 8 2" xfId="12540"/>
    <cellStyle name="표준 70 9" xfId="10343"/>
    <cellStyle name="표준 71" xfId="3692"/>
    <cellStyle name="표준 71 2" xfId="6004"/>
    <cellStyle name="표준 72" xfId="3693"/>
    <cellStyle name="표준 72 2" xfId="6005"/>
    <cellStyle name="표준 73" xfId="6236"/>
    <cellStyle name="표준 74" xfId="6237"/>
    <cellStyle name="표준 75" xfId="10236"/>
    <cellStyle name="표준 75 2" xfId="14631"/>
    <cellStyle name="표준 76" xfId="14633"/>
    <cellStyle name="표준 77" xfId="14634"/>
    <cellStyle name="표준 78" xfId="14635"/>
    <cellStyle name="표준 79" xfId="3694"/>
    <cellStyle name="표준 79 2" xfId="3695"/>
    <cellStyle name="표준 79 3" xfId="6006"/>
    <cellStyle name="표준 8" xfId="2777"/>
    <cellStyle name="표준 8 2" xfId="2778"/>
    <cellStyle name="표준 8 2 2" xfId="2779"/>
    <cellStyle name="표준 8 2 2 2" xfId="3696"/>
    <cellStyle name="표준 8 2 2 3" xfId="6007"/>
    <cellStyle name="표준 8 2 2 4" xfId="6008"/>
    <cellStyle name="표준 8 2 3" xfId="6009"/>
    <cellStyle name="표준 8 3" xfId="2780"/>
    <cellStyle name="표준 8 3 2" xfId="6010"/>
    <cellStyle name="표준 8 4" xfId="3697"/>
    <cellStyle name="표준 8 4 2" xfId="3698"/>
    <cellStyle name="표준 8 4 3" xfId="6011"/>
    <cellStyle name="표준 8 5" xfId="6012"/>
    <cellStyle name="표준 8 5 2" xfId="6013"/>
    <cellStyle name="표준 8_017_공공행정및사법" xfId="3699"/>
    <cellStyle name="표준 80" xfId="3700"/>
    <cellStyle name="표준 80 2" xfId="3701"/>
    <cellStyle name="표준 80 3" xfId="6014"/>
    <cellStyle name="표준 81" xfId="14636"/>
    <cellStyle name="표준 87" xfId="3702"/>
    <cellStyle name="표준 88" xfId="3703"/>
    <cellStyle name="표준 89" xfId="3704"/>
    <cellStyle name="표준 9" xfId="2781"/>
    <cellStyle name="표준 9 2" xfId="2782"/>
    <cellStyle name="표준 9 2 2" xfId="6015"/>
    <cellStyle name="표준 9 3" xfId="3705"/>
    <cellStyle name="표준 9 4" xfId="6016"/>
    <cellStyle name="표준 9_009_유통금융보험및기타서비스" xfId="3706"/>
    <cellStyle name="표준 90" xfId="3707"/>
    <cellStyle name="표준 91" xfId="3708"/>
    <cellStyle name="표준 92" xfId="3709"/>
    <cellStyle name="표준 94" xfId="3710"/>
    <cellStyle name="표준 95" xfId="3711"/>
    <cellStyle name="표준 96" xfId="3712"/>
    <cellStyle name="표준 97" xfId="3713"/>
    <cellStyle name="표준 98" xfId="3714"/>
    <cellStyle name="표준 99" xfId="3715"/>
    <cellStyle name="표준_06-1. 농림수산(1~29)" xfId="322"/>
    <cellStyle name="표준_06-2. 농림수산(30~59)" xfId="3725"/>
    <cellStyle name="표준_1.농가및농가인구" xfId="323"/>
    <cellStyle name="표준_2.연령별농가인구" xfId="324"/>
    <cellStyle name="표준_2011통계연보" xfId="325"/>
    <cellStyle name="표준_4.경지규모별농가" xfId="326"/>
    <cellStyle name="표준_6(1).농림수산업+(2)" xfId="327"/>
    <cellStyle name="표준_6-1_농림수산(1~28)" xfId="328"/>
    <cellStyle name="표준_Book1" xfId="329"/>
    <cellStyle name="표준_경지규모별농가" xfId="330"/>
    <cellStyle name="표준_경지면적" xfId="331"/>
    <cellStyle name="표준_농가및농가인구" xfId="332"/>
    <cellStyle name="표준_농업용기구및기계보유 " xfId="333"/>
    <cellStyle name="표준_농업진흥지역지정" xfId="334"/>
    <cellStyle name="표준_두류" xfId="335"/>
    <cellStyle name="표준_맥류" xfId="336"/>
    <cellStyle name="표준_미곡" xfId="337"/>
    <cellStyle name="표준_서류" xfId="338"/>
    <cellStyle name="표준_식량작물생산량" xfId="339"/>
    <cellStyle name="표준_연령별농가인구" xfId="340"/>
    <cellStyle name="표준_잡곡" xfId="341"/>
    <cellStyle name="표준_정부양곡가공공장" xfId="342"/>
    <cellStyle name="표준_채소류생산량" xfId="343"/>
    <cellStyle name="표준_추곡수매실적" xfId="344"/>
    <cellStyle name="하이퍼링크 2" xfId="345"/>
    <cellStyle name="하이퍼링크 2 2" xfId="3716"/>
    <cellStyle name="하이퍼링크 2 3" xfId="6017"/>
    <cellStyle name="하이퍼링크 3" xfId="3717"/>
    <cellStyle name="합산" xfId="346"/>
    <cellStyle name="합산 2" xfId="2783"/>
    <cellStyle name="화폐기호" xfId="347"/>
    <cellStyle name="화폐기호 2" xfId="348"/>
    <cellStyle name="화폐기호 2 2" xfId="2784"/>
    <cellStyle name="화폐기호0" xfId="349"/>
    <cellStyle name="화폐기호0 2" xfId="350"/>
    <cellStyle name="화폐기호0 2 2" xfId="27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3</xdr:row>
      <xdr:rowOff>9524</xdr:rowOff>
    </xdr:from>
    <xdr:to>
      <xdr:col>8</xdr:col>
      <xdr:colOff>556260</xdr:colOff>
      <xdr:row>17</xdr:row>
      <xdr:rowOff>76199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21920" y="466724"/>
          <a:ext cx="5920740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3152" tIns="54864" rIns="73152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6.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농림수산업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Agriculture, Forestry &amp; Fishing Establishment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16CD926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&#45453;&#54801;\Local%20Settings\Temporary%20Internet%20Files\Content.IE5\3EYE3ZLR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Temp1_(&#48537;&#51076;3)&#53685;&#44228;&#50672;&#48372;&#51089;&#49457;&#49436;&#49885;.zip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6FD672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43FDFD9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62741A\&#50896;&#44256;\06-1.%20&#45453;&#47548;&#49688;&#49328;(1~2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Administrator\Local%20Settings\Temp\_AZTMP0_\Exec\&#50896;&#44256;\06-1.%20&#45453;&#47548;&#49688;&#49328;(1~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1.&#53685;&#44228;&#44288;&#47144;\1.&#53685;&#44228;&#50672;&#48372;\2011-52&#54924;\001_&#50896;&#44256;\001_&#50896;&#44256;\&#52572;&#51333;&#48376;\BZDC3AC2\&#50896;&#44256;\06-1.%20&#45453;&#47548;&#49688;&#49328;(1~2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39"/>
  <sheetViews>
    <sheetView view="pageBreakPreview" zoomScaleNormal="100" zoomScaleSheetLayoutView="100" workbookViewId="0">
      <pane ySplit="20" topLeftCell="A21" activePane="bottomLeft" state="frozen"/>
      <selection activeCell="I32" sqref="I32"/>
      <selection pane="bottomLeft" activeCell="J30" sqref="J30"/>
    </sheetView>
  </sheetViews>
  <sheetFormatPr defaultRowHeight="14.25"/>
  <cols>
    <col min="1" max="7" width="9" style="4" customWidth="1"/>
    <col min="8" max="9" width="9" style="1" customWidth="1"/>
    <col min="10" max="16" width="9" style="4" customWidth="1"/>
    <col min="17" max="16384" width="9" style="1"/>
  </cols>
  <sheetData>
    <row r="1" spans="1:16" s="3" customFormat="1" ht="12">
      <c r="A1" s="2"/>
      <c r="B1" s="2"/>
      <c r="C1" s="2"/>
      <c r="D1" s="2"/>
      <c r="E1" s="2"/>
      <c r="F1" s="2"/>
      <c r="G1" s="2"/>
      <c r="I1" s="3">
        <v>207</v>
      </c>
      <c r="J1" s="2"/>
      <c r="K1" s="2"/>
      <c r="L1" s="2"/>
      <c r="M1" s="2"/>
      <c r="N1" s="2"/>
      <c r="O1" s="2"/>
      <c r="P1" s="2"/>
    </row>
    <row r="2" spans="1:16" s="3" customFormat="1" ht="12">
      <c r="A2" s="2" t="s">
        <v>188</v>
      </c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s="3" customFormat="1" ht="12">
      <c r="A3" s="2"/>
      <c r="B3" s="2"/>
      <c r="C3" s="2"/>
      <c r="D3" s="2"/>
      <c r="E3" s="2"/>
      <c r="F3" s="2"/>
      <c r="G3" s="2"/>
      <c r="J3" s="2"/>
      <c r="K3" s="2"/>
      <c r="L3" s="2"/>
      <c r="M3" s="2"/>
      <c r="N3" s="2"/>
      <c r="O3" s="2"/>
      <c r="P3" s="2"/>
    </row>
    <row r="4" spans="1:16" s="3" customFormat="1" ht="12">
      <c r="A4" s="2"/>
      <c r="B4" s="2"/>
      <c r="C4" s="2"/>
      <c r="D4" s="2"/>
      <c r="E4" s="2"/>
      <c r="F4" s="2"/>
      <c r="G4" s="2"/>
      <c r="J4" s="2"/>
      <c r="K4" s="2"/>
      <c r="L4" s="2"/>
      <c r="M4" s="2"/>
      <c r="N4" s="2"/>
      <c r="O4" s="2"/>
      <c r="P4" s="2"/>
    </row>
    <row r="5" spans="1:16" s="3" customFormat="1" ht="12">
      <c r="A5" s="2"/>
      <c r="B5" s="2"/>
      <c r="C5" s="2"/>
      <c r="D5" s="2"/>
      <c r="E5" s="2"/>
      <c r="F5" s="2"/>
      <c r="G5" s="2"/>
      <c r="J5" s="2"/>
      <c r="K5" s="2"/>
      <c r="L5" s="2"/>
      <c r="M5" s="2"/>
      <c r="N5" s="2"/>
      <c r="O5" s="2"/>
      <c r="P5" s="2"/>
    </row>
    <row r="6" spans="1:16" s="3" customFormat="1" ht="12">
      <c r="A6" s="2"/>
      <c r="B6" s="2"/>
      <c r="C6" s="2"/>
      <c r="D6" s="2"/>
      <c r="E6" s="2"/>
      <c r="F6" s="2"/>
      <c r="G6" s="2"/>
      <c r="J6" s="2"/>
      <c r="K6" s="2"/>
      <c r="L6" s="2"/>
      <c r="M6" s="2"/>
      <c r="N6" s="2"/>
      <c r="O6" s="2"/>
      <c r="P6" s="2"/>
    </row>
    <row r="7" spans="1:16" s="3" customFormat="1" ht="12">
      <c r="A7" s="2"/>
      <c r="B7" s="2"/>
      <c r="C7" s="2"/>
      <c r="D7" s="2"/>
      <c r="E7" s="2"/>
      <c r="F7" s="2"/>
      <c r="G7" s="2"/>
      <c r="J7" s="2"/>
      <c r="K7" s="2"/>
      <c r="L7" s="2"/>
      <c r="M7" s="2"/>
      <c r="N7" s="2"/>
      <c r="O7" s="2"/>
      <c r="P7" s="2"/>
    </row>
    <row r="8" spans="1:16" s="3" customFormat="1" ht="12">
      <c r="A8" s="2"/>
      <c r="B8" s="2"/>
      <c r="C8" s="2"/>
      <c r="D8" s="2"/>
      <c r="E8" s="2"/>
      <c r="F8" s="2"/>
      <c r="G8" s="2"/>
      <c r="J8" s="2"/>
      <c r="K8" s="2"/>
      <c r="L8" s="2"/>
      <c r="M8" s="2"/>
      <c r="N8" s="2"/>
      <c r="O8" s="2"/>
      <c r="P8" s="2"/>
    </row>
    <row r="9" spans="1:16" s="3" customFormat="1" ht="12">
      <c r="A9" s="2"/>
      <c r="B9" s="2"/>
      <c r="C9" s="2"/>
      <c r="D9" s="2"/>
      <c r="E9" s="2"/>
      <c r="F9" s="2"/>
      <c r="G9" s="2"/>
      <c r="J9" s="2"/>
      <c r="K9" s="2"/>
      <c r="L9" s="2"/>
      <c r="M9" s="2"/>
      <c r="N9" s="2"/>
      <c r="O9" s="2"/>
      <c r="P9" s="2"/>
    </row>
    <row r="10" spans="1:16" s="3" customFormat="1" ht="12">
      <c r="A10" s="2"/>
      <c r="B10" s="2"/>
      <c r="C10" s="2"/>
      <c r="D10" s="2"/>
      <c r="E10" s="2"/>
      <c r="F10" s="2"/>
      <c r="G10" s="2"/>
      <c r="J10" s="2"/>
      <c r="K10" s="2"/>
      <c r="L10" s="2"/>
      <c r="M10" s="2"/>
      <c r="N10" s="2"/>
      <c r="O10" s="2"/>
      <c r="P10" s="2"/>
    </row>
    <row r="11" spans="1:16" s="3" customFormat="1" ht="12">
      <c r="A11" s="2"/>
      <c r="B11" s="2"/>
      <c r="C11" s="2"/>
      <c r="D11" s="2"/>
      <c r="E11" s="2"/>
      <c r="F11" s="2"/>
      <c r="G11" s="2"/>
      <c r="J11" s="2"/>
      <c r="K11" s="2"/>
      <c r="L11" s="2"/>
      <c r="M11" s="2"/>
      <c r="N11" s="2"/>
      <c r="O11" s="2"/>
      <c r="P11" s="2"/>
    </row>
    <row r="12" spans="1:16" s="3" customFormat="1" ht="12">
      <c r="A12" s="2"/>
      <c r="B12" s="2"/>
      <c r="C12" s="2"/>
      <c r="D12" s="2"/>
      <c r="E12" s="2"/>
      <c r="F12" s="2"/>
      <c r="G12" s="2"/>
      <c r="J12" s="2"/>
      <c r="K12" s="2"/>
      <c r="L12" s="2"/>
      <c r="M12" s="2"/>
      <c r="N12" s="2"/>
      <c r="O12" s="2"/>
      <c r="P12" s="2"/>
    </row>
    <row r="13" spans="1:16" s="3" customFormat="1" ht="12">
      <c r="A13" s="2"/>
      <c r="B13" s="2"/>
      <c r="C13" s="2"/>
      <c r="D13" s="2"/>
      <c r="E13" s="2"/>
      <c r="F13" s="2"/>
      <c r="G13" s="2"/>
      <c r="J13" s="2"/>
      <c r="K13" s="2"/>
      <c r="L13" s="2"/>
      <c r="M13" s="2"/>
      <c r="N13" s="2"/>
      <c r="O13" s="2"/>
      <c r="P13" s="2"/>
    </row>
    <row r="14" spans="1:16" s="3" customFormat="1" ht="12">
      <c r="A14" s="2"/>
      <c r="B14" s="2"/>
      <c r="C14" s="2"/>
      <c r="D14" s="2"/>
      <c r="E14" s="2"/>
      <c r="F14" s="2"/>
      <c r="G14" s="2"/>
      <c r="J14" s="2"/>
      <c r="K14" s="2"/>
      <c r="L14" s="2"/>
      <c r="M14" s="2"/>
      <c r="N14" s="2"/>
      <c r="O14" s="2"/>
      <c r="P14" s="2"/>
    </row>
    <row r="15" spans="1:16" s="3" customFormat="1" ht="12">
      <c r="A15" s="2"/>
      <c r="B15" s="2"/>
      <c r="C15" s="2"/>
      <c r="D15" s="2"/>
      <c r="E15" s="2"/>
      <c r="F15" s="2"/>
      <c r="G15" s="2"/>
      <c r="J15" s="2"/>
      <c r="K15" s="2"/>
      <c r="L15" s="2"/>
      <c r="M15" s="2"/>
      <c r="N15" s="2"/>
      <c r="O15" s="2"/>
      <c r="P15" s="2"/>
    </row>
    <row r="16" spans="1:16" s="3" customFormat="1" ht="12">
      <c r="A16" s="2"/>
      <c r="B16" s="2"/>
      <c r="C16" s="2"/>
      <c r="D16" s="2"/>
      <c r="E16" s="2"/>
      <c r="F16" s="2"/>
      <c r="G16" s="2"/>
      <c r="J16" s="2"/>
      <c r="K16" s="2"/>
      <c r="L16" s="2"/>
      <c r="M16" s="2"/>
      <c r="N16" s="2"/>
      <c r="O16" s="2"/>
      <c r="P16" s="2"/>
    </row>
    <row r="17" spans="1:16" s="3" customFormat="1" ht="12">
      <c r="A17" s="2"/>
      <c r="B17" s="2"/>
      <c r="C17" s="2"/>
      <c r="D17" s="2"/>
      <c r="E17" s="2"/>
      <c r="F17" s="2"/>
      <c r="G17" s="2"/>
      <c r="J17" s="2"/>
      <c r="K17" s="2"/>
      <c r="L17" s="2"/>
      <c r="M17" s="2"/>
      <c r="N17" s="2"/>
      <c r="O17" s="2"/>
      <c r="P17" s="2"/>
    </row>
    <row r="18" spans="1:16" s="3" customFormat="1" ht="12">
      <c r="A18" s="2"/>
      <c r="B18" s="2"/>
      <c r="C18" s="2"/>
      <c r="D18" s="2"/>
      <c r="E18" s="2"/>
      <c r="F18" s="2"/>
      <c r="G18" s="2"/>
      <c r="J18" s="2"/>
      <c r="K18" s="2"/>
      <c r="L18" s="2"/>
      <c r="M18" s="2"/>
      <c r="N18" s="2"/>
      <c r="O18" s="2"/>
      <c r="P18" s="2"/>
    </row>
    <row r="19" spans="1:16" s="3" customFormat="1" ht="12">
      <c r="A19" s="2"/>
      <c r="B19" s="2"/>
      <c r="C19" s="2"/>
      <c r="D19" s="2"/>
      <c r="E19" s="2"/>
      <c r="F19" s="2"/>
      <c r="G19" s="2"/>
      <c r="J19" s="2"/>
      <c r="K19" s="2"/>
      <c r="L19" s="2"/>
      <c r="M19" s="2"/>
      <c r="N19" s="2"/>
      <c r="O19" s="2"/>
      <c r="P19" s="2"/>
    </row>
    <row r="20" spans="1:16" s="3" customFormat="1" ht="12">
      <c r="A20" s="2"/>
      <c r="B20" s="2"/>
      <c r="C20" s="2"/>
      <c r="D20" s="2"/>
      <c r="E20" s="2"/>
      <c r="F20" s="2"/>
      <c r="G20" s="2"/>
      <c r="J20" s="2"/>
      <c r="K20" s="2"/>
      <c r="L20" s="2"/>
      <c r="M20" s="2"/>
      <c r="N20" s="2"/>
      <c r="O20" s="2"/>
      <c r="P20" s="2"/>
    </row>
    <row r="21" spans="1:16" s="3" customFormat="1" ht="12">
      <c r="A21" s="2"/>
      <c r="B21" s="2"/>
      <c r="C21" s="2"/>
      <c r="D21" s="2"/>
      <c r="E21" s="2"/>
      <c r="F21" s="2"/>
      <c r="G21" s="2"/>
      <c r="J21" s="2"/>
      <c r="K21" s="2"/>
      <c r="L21" s="2"/>
      <c r="M21" s="2"/>
      <c r="N21" s="2"/>
      <c r="O21" s="2"/>
      <c r="P21" s="2"/>
    </row>
    <row r="22" spans="1:16" s="3" customFormat="1" ht="12">
      <c r="A22" s="2"/>
      <c r="B22" s="2"/>
      <c r="C22" s="2"/>
      <c r="D22" s="2"/>
      <c r="E22" s="2"/>
      <c r="F22" s="2"/>
      <c r="G22" s="2"/>
      <c r="J22" s="2"/>
      <c r="K22" s="2"/>
      <c r="L22" s="2"/>
      <c r="M22" s="2"/>
      <c r="N22" s="2"/>
      <c r="O22" s="2"/>
      <c r="P22" s="2"/>
    </row>
    <row r="23" spans="1:16" s="3" customFormat="1" ht="12">
      <c r="A23" s="2"/>
      <c r="B23" s="2"/>
      <c r="C23" s="2"/>
      <c r="D23" s="2"/>
      <c r="E23" s="2"/>
      <c r="F23" s="2"/>
      <c r="G23" s="2"/>
      <c r="J23" s="2"/>
      <c r="K23" s="2"/>
      <c r="L23" s="2"/>
      <c r="M23" s="2"/>
      <c r="N23" s="2"/>
      <c r="O23" s="2"/>
      <c r="P23" s="2"/>
    </row>
    <row r="24" spans="1:16" s="3" customFormat="1" ht="12">
      <c r="A24" s="2"/>
      <c r="B24" s="2"/>
      <c r="C24" s="2"/>
      <c r="D24" s="2"/>
      <c r="E24" s="2"/>
      <c r="F24" s="2"/>
      <c r="G24" s="2"/>
      <c r="J24" s="2"/>
      <c r="K24" s="2"/>
      <c r="L24" s="2"/>
      <c r="M24" s="2"/>
      <c r="N24" s="2"/>
      <c r="O24" s="2"/>
      <c r="P24" s="2"/>
    </row>
    <row r="25" spans="1:16" s="3" customFormat="1" ht="12">
      <c r="A25" s="2"/>
      <c r="B25" s="2"/>
      <c r="C25" s="2"/>
      <c r="D25" s="2"/>
      <c r="E25" s="2"/>
      <c r="F25" s="2"/>
      <c r="G25" s="2"/>
      <c r="J25" s="2"/>
      <c r="K25" s="2"/>
      <c r="L25" s="2"/>
      <c r="M25" s="2"/>
      <c r="N25" s="2"/>
      <c r="O25" s="2"/>
      <c r="P25" s="2"/>
    </row>
    <row r="26" spans="1:16" s="3" customFormat="1" ht="12">
      <c r="A26" s="2"/>
      <c r="B26" s="2"/>
      <c r="C26" s="2"/>
      <c r="D26" s="2"/>
      <c r="E26" s="2"/>
      <c r="F26" s="2"/>
      <c r="G26" s="2"/>
      <c r="J26" s="2"/>
      <c r="K26" s="2"/>
      <c r="L26" s="2"/>
      <c r="M26" s="2"/>
      <c r="N26" s="2"/>
      <c r="O26" s="2"/>
      <c r="P26" s="2"/>
    </row>
    <row r="27" spans="1:16" s="3" customFormat="1" ht="12">
      <c r="A27" s="2"/>
      <c r="B27" s="2"/>
      <c r="C27" s="2"/>
      <c r="D27" s="2"/>
      <c r="E27" s="2"/>
      <c r="F27" s="2"/>
      <c r="G27" s="2"/>
      <c r="J27" s="2"/>
      <c r="K27" s="2"/>
      <c r="L27" s="2"/>
      <c r="M27" s="2"/>
      <c r="N27" s="2"/>
      <c r="O27" s="2"/>
      <c r="P27" s="2"/>
    </row>
    <row r="28" spans="1:16" s="3" customFormat="1" ht="12">
      <c r="A28" s="2"/>
      <c r="B28" s="2"/>
      <c r="C28" s="2"/>
      <c r="D28" s="2"/>
      <c r="E28" s="2"/>
      <c r="F28" s="2"/>
      <c r="G28" s="2"/>
      <c r="J28" s="2"/>
      <c r="K28" s="2"/>
      <c r="L28" s="2"/>
      <c r="M28" s="2"/>
      <c r="N28" s="2"/>
      <c r="O28" s="2"/>
      <c r="P28" s="2"/>
    </row>
    <row r="29" spans="1:16" s="3" customFormat="1" ht="12">
      <c r="A29" s="2"/>
      <c r="B29" s="2"/>
      <c r="C29" s="2"/>
      <c r="D29" s="2"/>
      <c r="E29" s="2"/>
      <c r="F29" s="2"/>
      <c r="G29" s="2"/>
      <c r="J29" s="2"/>
      <c r="K29" s="2"/>
      <c r="L29" s="2"/>
      <c r="M29" s="2"/>
      <c r="N29" s="2"/>
      <c r="O29" s="2"/>
      <c r="P29" s="2"/>
    </row>
    <row r="30" spans="1:16" s="3" customFormat="1" ht="12">
      <c r="A30" s="2"/>
      <c r="B30" s="2"/>
      <c r="C30" s="2"/>
      <c r="D30" s="2"/>
      <c r="E30" s="2"/>
      <c r="F30" s="2"/>
      <c r="G30" s="2"/>
      <c r="J30" s="2"/>
      <c r="K30" s="2"/>
      <c r="L30" s="2"/>
      <c r="M30" s="2"/>
      <c r="N30" s="2"/>
      <c r="O30" s="2"/>
      <c r="P30" s="2"/>
    </row>
    <row r="31" spans="1:16" s="3" customFormat="1" ht="12">
      <c r="A31" s="2"/>
      <c r="B31" s="2"/>
      <c r="C31" s="2"/>
      <c r="D31" s="2"/>
      <c r="E31" s="2"/>
      <c r="F31" s="2"/>
      <c r="G31" s="2"/>
      <c r="J31" s="2"/>
      <c r="K31" s="2"/>
      <c r="L31" s="2"/>
      <c r="M31" s="2"/>
      <c r="N31" s="2"/>
      <c r="O31" s="2"/>
      <c r="P31" s="2"/>
    </row>
    <row r="32" spans="1:16" s="3" customFormat="1" ht="12">
      <c r="A32" s="2"/>
      <c r="B32" s="2"/>
      <c r="C32" s="2"/>
      <c r="D32" s="2"/>
      <c r="E32" s="2"/>
      <c r="F32" s="2"/>
      <c r="G32" s="2"/>
      <c r="J32" s="2"/>
      <c r="K32" s="2"/>
      <c r="L32" s="2"/>
      <c r="M32" s="2"/>
      <c r="N32" s="2"/>
      <c r="O32" s="2"/>
      <c r="P32" s="2"/>
    </row>
    <row r="33" spans="1:16" s="3" customFormat="1" ht="12">
      <c r="A33" s="2"/>
      <c r="B33" s="2"/>
      <c r="C33" s="2"/>
      <c r="D33" s="2"/>
      <c r="E33" s="2"/>
      <c r="F33" s="2"/>
      <c r="G33" s="2"/>
      <c r="J33" s="2"/>
      <c r="K33" s="2"/>
      <c r="L33" s="2"/>
      <c r="M33" s="2"/>
      <c r="N33" s="2"/>
      <c r="O33" s="2"/>
      <c r="P33" s="2"/>
    </row>
    <row r="34" spans="1:16" s="3" customFormat="1" ht="12">
      <c r="A34" s="2"/>
      <c r="B34" s="2"/>
      <c r="C34" s="2"/>
      <c r="D34" s="2"/>
      <c r="E34" s="2"/>
      <c r="F34" s="2"/>
      <c r="G34" s="2"/>
      <c r="J34" s="2"/>
      <c r="K34" s="2"/>
      <c r="L34" s="2"/>
      <c r="M34" s="2"/>
      <c r="N34" s="2"/>
      <c r="O34" s="2"/>
      <c r="P34" s="2"/>
    </row>
    <row r="35" spans="1:16">
      <c r="J35" s="2"/>
    </row>
    <row r="36" spans="1:16">
      <c r="J36" s="2"/>
    </row>
    <row r="38" spans="1:16">
      <c r="J38" s="1"/>
    </row>
    <row r="39" spans="1:16">
      <c r="J39" s="1"/>
    </row>
  </sheetData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37"/>
  <sheetViews>
    <sheetView view="pageBreakPreview" zoomScaleNormal="100" zoomScaleSheetLayoutView="100" workbookViewId="0">
      <selection activeCell="E40" sqref="E40"/>
    </sheetView>
  </sheetViews>
  <sheetFormatPr defaultRowHeight="14.25"/>
  <cols>
    <col min="1" max="7" width="9" style="944" customWidth="1"/>
    <col min="8" max="9" width="9" style="945" customWidth="1"/>
    <col min="10" max="16" width="9" style="944" customWidth="1"/>
    <col min="17" max="16384" width="9" style="945"/>
  </cols>
  <sheetData>
    <row r="1" spans="1:16" s="3" customFormat="1" ht="12">
      <c r="A1" s="2"/>
      <c r="B1" s="2"/>
      <c r="C1" s="2"/>
      <c r="D1" s="2"/>
      <c r="E1" s="2"/>
      <c r="F1" s="2"/>
      <c r="G1" s="2"/>
      <c r="J1" s="2"/>
      <c r="K1" s="2"/>
      <c r="L1" s="2"/>
      <c r="M1" s="2"/>
      <c r="N1" s="2"/>
      <c r="O1" s="2"/>
      <c r="P1" s="2"/>
    </row>
    <row r="2" spans="1:16" s="3" customFormat="1" ht="12">
      <c r="A2" s="2"/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  <c r="P2" s="2"/>
    </row>
    <row r="3" spans="1:16" s="3" customFormat="1" ht="12">
      <c r="J3" s="2"/>
      <c r="K3" s="2"/>
      <c r="L3" s="2"/>
      <c r="M3" s="2"/>
      <c r="N3" s="2"/>
      <c r="O3" s="2"/>
      <c r="P3" s="2"/>
    </row>
    <row r="4" spans="1:16" s="3" customFormat="1" ht="12">
      <c r="J4" s="2"/>
      <c r="K4" s="2"/>
      <c r="L4" s="2"/>
      <c r="M4" s="2"/>
      <c r="N4" s="2"/>
      <c r="O4" s="2"/>
      <c r="P4" s="2"/>
    </row>
    <row r="5" spans="1:16" s="3" customFormat="1">
      <c r="H5" s="7"/>
      <c r="I5" s="7"/>
      <c r="J5" s="2"/>
      <c r="K5" s="2"/>
      <c r="L5" s="2"/>
      <c r="M5" s="2"/>
      <c r="N5" s="2"/>
      <c r="O5" s="2"/>
      <c r="P5" s="2"/>
    </row>
    <row r="6" spans="1:16" s="3" customFormat="1">
      <c r="A6" s="5" t="s">
        <v>56</v>
      </c>
      <c r="B6" s="2"/>
      <c r="C6" s="2"/>
      <c r="D6" s="2"/>
      <c r="E6" s="2"/>
      <c r="F6" s="5" t="s">
        <v>411</v>
      </c>
      <c r="G6" s="2"/>
      <c r="H6" s="7"/>
      <c r="I6" s="7"/>
      <c r="J6" s="2"/>
      <c r="K6" s="2"/>
      <c r="L6" s="2"/>
      <c r="M6" s="2"/>
      <c r="N6" s="2"/>
      <c r="O6" s="2"/>
      <c r="P6" s="2"/>
    </row>
    <row r="7" spans="1:16" s="3" customFormat="1">
      <c r="A7" s="5" t="s">
        <v>57</v>
      </c>
      <c r="B7" s="2"/>
      <c r="C7" s="2"/>
      <c r="D7" s="2"/>
      <c r="E7" s="2"/>
      <c r="F7" s="5" t="s">
        <v>412</v>
      </c>
      <c r="G7" s="2"/>
      <c r="H7" s="7"/>
      <c r="I7" s="7"/>
      <c r="J7" s="2"/>
      <c r="K7" s="2"/>
      <c r="L7" s="2"/>
      <c r="M7" s="2"/>
      <c r="N7" s="2"/>
      <c r="O7" s="2"/>
      <c r="P7" s="2"/>
    </row>
    <row r="8" spans="1:16" s="3" customFormat="1">
      <c r="A8" s="5" t="s">
        <v>58</v>
      </c>
      <c r="B8" s="5"/>
      <c r="C8" s="6"/>
      <c r="D8" s="6"/>
      <c r="F8" s="5" t="s">
        <v>413</v>
      </c>
      <c r="G8" s="6"/>
      <c r="H8" s="7"/>
      <c r="I8" s="7"/>
      <c r="J8" s="2"/>
      <c r="K8" s="2"/>
      <c r="L8" s="2"/>
      <c r="M8" s="2"/>
      <c r="N8" s="2"/>
      <c r="O8" s="2"/>
      <c r="P8" s="2"/>
    </row>
    <row r="9" spans="1:16" s="3" customFormat="1">
      <c r="A9" s="5" t="s">
        <v>59</v>
      </c>
      <c r="B9" s="5"/>
      <c r="C9" s="6"/>
      <c r="D9" s="6"/>
      <c r="F9" s="5" t="s">
        <v>414</v>
      </c>
      <c r="G9" s="6"/>
      <c r="H9" s="7"/>
      <c r="I9" s="7"/>
      <c r="J9" s="2"/>
      <c r="K9" s="2"/>
      <c r="L9" s="2"/>
      <c r="M9" s="2"/>
      <c r="N9" s="2"/>
      <c r="O9" s="2"/>
      <c r="P9" s="2"/>
    </row>
    <row r="10" spans="1:16" s="3" customFormat="1">
      <c r="A10" s="5" t="s">
        <v>60</v>
      </c>
      <c r="B10" s="5"/>
      <c r="C10" s="6"/>
      <c r="D10" s="6"/>
      <c r="F10" s="5" t="s">
        <v>415</v>
      </c>
      <c r="G10" s="6"/>
      <c r="H10" s="7"/>
      <c r="I10" s="7"/>
      <c r="J10" s="2"/>
      <c r="K10" s="2"/>
      <c r="L10" s="2"/>
      <c r="M10" s="2"/>
      <c r="N10" s="2"/>
      <c r="O10" s="2"/>
      <c r="P10" s="2"/>
    </row>
    <row r="11" spans="1:16" s="3" customFormat="1">
      <c r="A11" s="5" t="s">
        <v>365</v>
      </c>
      <c r="B11" s="5"/>
      <c r="C11" s="6"/>
      <c r="D11" s="6"/>
      <c r="F11" s="5" t="s">
        <v>416</v>
      </c>
      <c r="G11" s="6"/>
      <c r="H11" s="7"/>
      <c r="I11" s="7"/>
      <c r="J11" s="2"/>
      <c r="K11" s="2"/>
      <c r="L11" s="2"/>
      <c r="M11" s="2"/>
      <c r="N11" s="2"/>
      <c r="O11" s="2"/>
      <c r="P11" s="2"/>
    </row>
    <row r="12" spans="1:16" s="3" customFormat="1">
      <c r="A12" s="5" t="s">
        <v>366</v>
      </c>
      <c r="B12" s="5"/>
      <c r="C12" s="6"/>
      <c r="D12" s="6"/>
      <c r="F12" s="8" t="s">
        <v>61</v>
      </c>
      <c r="G12" s="6"/>
      <c r="H12" s="7"/>
      <c r="I12" s="7"/>
      <c r="J12" s="2"/>
      <c r="K12" s="2"/>
      <c r="L12" s="2"/>
      <c r="M12" s="2"/>
      <c r="N12" s="2"/>
      <c r="O12" s="2"/>
      <c r="P12" s="2"/>
    </row>
    <row r="13" spans="1:16" s="3" customFormat="1">
      <c r="A13" s="5" t="s">
        <v>367</v>
      </c>
      <c r="B13" s="5"/>
      <c r="C13" s="6"/>
      <c r="D13" s="6"/>
      <c r="F13" s="5" t="s">
        <v>62</v>
      </c>
      <c r="G13" s="6"/>
      <c r="H13" s="7"/>
      <c r="I13" s="7"/>
      <c r="J13" s="2"/>
      <c r="K13" s="2"/>
      <c r="L13" s="2"/>
      <c r="M13" s="2"/>
      <c r="N13" s="2"/>
      <c r="O13" s="2"/>
      <c r="P13" s="2"/>
    </row>
    <row r="14" spans="1:16" s="3" customFormat="1">
      <c r="A14" s="5" t="s">
        <v>368</v>
      </c>
      <c r="B14" s="5"/>
      <c r="C14" s="6"/>
      <c r="D14" s="6"/>
      <c r="F14" s="9" t="s">
        <v>417</v>
      </c>
      <c r="G14" s="6"/>
      <c r="H14" s="7"/>
      <c r="I14" s="7"/>
      <c r="J14" s="2"/>
      <c r="K14" s="2"/>
      <c r="L14" s="2"/>
      <c r="M14" s="2"/>
      <c r="N14" s="2"/>
      <c r="O14" s="2"/>
      <c r="P14" s="2"/>
    </row>
    <row r="15" spans="1:16" s="3" customFormat="1">
      <c r="A15" s="5" t="s">
        <v>369</v>
      </c>
      <c r="B15" s="5"/>
      <c r="C15" s="6"/>
      <c r="D15" s="6"/>
      <c r="F15" s="9" t="s">
        <v>418</v>
      </c>
      <c r="G15" s="6"/>
      <c r="H15" s="7"/>
      <c r="I15" s="7"/>
      <c r="J15" s="2"/>
      <c r="K15" s="2"/>
      <c r="L15" s="2"/>
      <c r="M15" s="2"/>
      <c r="N15" s="2"/>
      <c r="O15" s="2"/>
      <c r="P15" s="2"/>
    </row>
    <row r="16" spans="1:16" s="3" customFormat="1">
      <c r="A16" s="5" t="s">
        <v>370</v>
      </c>
      <c r="B16" s="5"/>
      <c r="C16" s="6"/>
      <c r="D16" s="6"/>
      <c r="F16" s="10" t="s">
        <v>419</v>
      </c>
      <c r="G16" s="6"/>
      <c r="H16" s="7"/>
      <c r="I16" s="7"/>
      <c r="J16" s="2"/>
      <c r="K16" s="2"/>
      <c r="L16" s="2"/>
      <c r="M16" s="2"/>
      <c r="N16" s="2"/>
      <c r="O16" s="2"/>
      <c r="P16" s="2"/>
    </row>
    <row r="17" spans="1:16" s="3" customFormat="1">
      <c r="A17" s="5" t="s">
        <v>371</v>
      </c>
      <c r="B17" s="5"/>
      <c r="C17" s="6"/>
      <c r="D17" s="6"/>
      <c r="F17" s="9" t="s">
        <v>420</v>
      </c>
      <c r="G17" s="6"/>
      <c r="H17" s="7"/>
      <c r="I17" s="7"/>
      <c r="J17" s="2"/>
      <c r="K17" s="2"/>
      <c r="L17" s="2"/>
      <c r="M17" s="2"/>
      <c r="N17" s="2"/>
      <c r="O17" s="2"/>
      <c r="P17" s="2"/>
    </row>
    <row r="18" spans="1:16" s="3" customFormat="1">
      <c r="A18" s="5" t="s">
        <v>372</v>
      </c>
      <c r="B18" s="5"/>
      <c r="C18" s="6"/>
      <c r="D18" s="6"/>
      <c r="F18" s="9" t="s">
        <v>421</v>
      </c>
      <c r="G18" s="6"/>
      <c r="H18" s="7"/>
      <c r="I18" s="7"/>
      <c r="J18" s="2"/>
      <c r="K18" s="2"/>
      <c r="L18" s="2"/>
      <c r="M18" s="2"/>
      <c r="N18" s="2"/>
      <c r="O18" s="2"/>
      <c r="P18" s="2"/>
    </row>
    <row r="19" spans="1:16" s="3" customFormat="1">
      <c r="A19" s="5" t="s">
        <v>397</v>
      </c>
      <c r="B19" s="5"/>
      <c r="C19" s="6"/>
      <c r="D19" s="6"/>
      <c r="F19" s="9" t="s">
        <v>422</v>
      </c>
      <c r="G19" s="6"/>
      <c r="H19" s="7"/>
      <c r="I19" s="7"/>
      <c r="J19" s="2"/>
      <c r="K19" s="2"/>
      <c r="L19" s="2"/>
      <c r="M19" s="2"/>
      <c r="N19" s="2"/>
      <c r="O19" s="2"/>
      <c r="P19" s="2"/>
    </row>
    <row r="20" spans="1:16" s="3" customFormat="1">
      <c r="A20" s="8" t="s">
        <v>398</v>
      </c>
      <c r="B20" s="5"/>
      <c r="C20" s="6"/>
      <c r="D20" s="6"/>
      <c r="F20" s="9" t="s">
        <v>423</v>
      </c>
      <c r="G20" s="6"/>
      <c r="H20" s="7"/>
      <c r="I20" s="7"/>
      <c r="J20" s="2"/>
      <c r="K20" s="2"/>
      <c r="L20" s="2"/>
      <c r="M20" s="2"/>
      <c r="N20" s="2"/>
      <c r="O20" s="2"/>
      <c r="P20" s="2"/>
    </row>
    <row r="21" spans="1:16" s="3" customFormat="1">
      <c r="A21" s="8" t="s">
        <v>399</v>
      </c>
      <c r="B21" s="5"/>
      <c r="C21" s="6"/>
      <c r="D21" s="6"/>
      <c r="F21" s="9" t="s">
        <v>393</v>
      </c>
      <c r="G21" s="6"/>
      <c r="H21" s="7"/>
      <c r="I21" s="7"/>
      <c r="J21" s="2"/>
      <c r="K21" s="2"/>
      <c r="L21" s="2"/>
      <c r="M21" s="2"/>
      <c r="N21" s="2"/>
      <c r="O21" s="2"/>
      <c r="P21" s="2"/>
    </row>
    <row r="22" spans="1:16" s="3" customFormat="1">
      <c r="A22" s="8" t="s">
        <v>400</v>
      </c>
      <c r="B22" s="5"/>
      <c r="C22" s="6"/>
      <c r="D22" s="6"/>
      <c r="F22" s="10" t="s">
        <v>394</v>
      </c>
      <c r="G22" s="6"/>
      <c r="H22" s="7"/>
      <c r="I22" s="7"/>
      <c r="J22" s="2"/>
      <c r="K22" s="2"/>
      <c r="L22" s="2"/>
      <c r="M22" s="2"/>
      <c r="N22" s="2"/>
      <c r="O22" s="2"/>
      <c r="P22" s="2"/>
    </row>
    <row r="23" spans="1:16" s="3" customFormat="1">
      <c r="A23" s="8" t="s">
        <v>401</v>
      </c>
      <c r="B23" s="5"/>
      <c r="C23" s="6"/>
      <c r="D23" s="6"/>
      <c r="F23" s="10" t="s">
        <v>395</v>
      </c>
      <c r="G23" s="6"/>
      <c r="H23" s="7"/>
      <c r="I23" s="7"/>
      <c r="J23" s="2"/>
      <c r="K23" s="2"/>
      <c r="L23" s="2"/>
      <c r="M23" s="2"/>
      <c r="N23" s="2"/>
      <c r="O23" s="2"/>
      <c r="P23" s="2"/>
    </row>
    <row r="24" spans="1:16" s="3" customFormat="1">
      <c r="A24" s="8" t="s">
        <v>402</v>
      </c>
      <c r="B24" s="5"/>
      <c r="C24" s="6"/>
      <c r="D24" s="6"/>
      <c r="F24" s="9" t="s">
        <v>424</v>
      </c>
      <c r="H24" s="7"/>
      <c r="I24" s="7"/>
      <c r="J24" s="2"/>
      <c r="K24" s="2"/>
      <c r="L24" s="2"/>
      <c r="M24" s="2"/>
      <c r="N24" s="2"/>
      <c r="O24" s="2"/>
      <c r="P24" s="2"/>
    </row>
    <row r="25" spans="1:16" s="3" customFormat="1">
      <c r="A25" s="5" t="s">
        <v>403</v>
      </c>
      <c r="B25" s="5"/>
      <c r="C25" s="6"/>
      <c r="D25" s="6"/>
      <c r="F25" s="8" t="s">
        <v>784</v>
      </c>
      <c r="G25" s="6"/>
      <c r="H25" s="7"/>
      <c r="I25" s="7"/>
      <c r="J25" s="2"/>
      <c r="L25" s="2"/>
      <c r="M25" s="2"/>
      <c r="N25" s="2"/>
      <c r="O25" s="2"/>
      <c r="P25" s="2"/>
    </row>
    <row r="26" spans="1:16" s="3" customFormat="1">
      <c r="A26" s="5" t="s">
        <v>404</v>
      </c>
      <c r="B26" s="5"/>
      <c r="C26" s="5"/>
      <c r="D26" s="6"/>
      <c r="E26" s="9"/>
      <c r="F26" s="8" t="s">
        <v>785</v>
      </c>
      <c r="G26" s="10"/>
      <c r="H26" s="7"/>
      <c r="I26" s="7"/>
      <c r="J26" s="2"/>
      <c r="L26" s="2"/>
      <c r="M26" s="2"/>
      <c r="N26" s="2"/>
      <c r="O26" s="2"/>
      <c r="P26" s="2"/>
    </row>
    <row r="27" spans="1:16" s="3" customFormat="1">
      <c r="A27" s="5" t="s">
        <v>405</v>
      </c>
      <c r="B27" s="5"/>
      <c r="C27" s="5"/>
      <c r="D27" s="6"/>
      <c r="E27" s="9"/>
      <c r="F27" s="8" t="s">
        <v>786</v>
      </c>
      <c r="G27" s="10"/>
      <c r="H27" s="7"/>
      <c r="I27" s="7"/>
      <c r="J27" s="2"/>
      <c r="L27" s="2"/>
      <c r="M27" s="2"/>
      <c r="N27" s="2"/>
      <c r="O27" s="2"/>
      <c r="P27" s="2"/>
    </row>
    <row r="28" spans="1:16" s="3" customFormat="1">
      <c r="A28" s="5" t="s">
        <v>406</v>
      </c>
      <c r="B28" s="5"/>
      <c r="C28" s="5"/>
      <c r="D28" s="6"/>
      <c r="E28" s="9"/>
      <c r="F28" s="8" t="s">
        <v>787</v>
      </c>
      <c r="G28" s="10"/>
      <c r="H28" s="7"/>
      <c r="I28" s="7"/>
      <c r="J28" s="2"/>
      <c r="K28" s="10"/>
      <c r="L28" s="2"/>
      <c r="M28" s="2"/>
      <c r="N28" s="2"/>
      <c r="O28" s="2"/>
      <c r="P28" s="2"/>
    </row>
    <row r="29" spans="1:16" s="3" customFormat="1">
      <c r="A29" s="5" t="s">
        <v>407</v>
      </c>
      <c r="B29" s="5"/>
      <c r="C29" s="5"/>
      <c r="D29" s="6"/>
      <c r="E29" s="9"/>
      <c r="F29" s="8" t="s">
        <v>788</v>
      </c>
      <c r="G29" s="10"/>
      <c r="H29" s="7"/>
      <c r="I29" s="7"/>
      <c r="J29" s="2"/>
      <c r="K29" s="2"/>
      <c r="L29" s="2"/>
      <c r="M29" s="2"/>
      <c r="N29" s="2"/>
      <c r="O29" s="2"/>
      <c r="P29" s="2"/>
    </row>
    <row r="30" spans="1:16" s="3" customFormat="1">
      <c r="A30" s="5" t="s">
        <v>408</v>
      </c>
      <c r="B30" s="5"/>
      <c r="C30" s="5"/>
      <c r="D30" s="6"/>
      <c r="E30" s="9"/>
      <c r="F30" s="8"/>
      <c r="G30" s="10"/>
      <c r="I30" s="7"/>
      <c r="J30" s="2"/>
      <c r="K30" s="2"/>
      <c r="L30" s="2"/>
      <c r="M30" s="2"/>
      <c r="N30" s="2"/>
      <c r="O30" s="2"/>
      <c r="P30" s="2"/>
    </row>
    <row r="31" spans="1:16" s="3" customFormat="1">
      <c r="A31" s="5" t="s">
        <v>409</v>
      </c>
      <c r="B31" s="5"/>
      <c r="C31" s="5"/>
      <c r="D31" s="6"/>
      <c r="E31" s="9"/>
      <c r="F31" s="8"/>
      <c r="G31" s="10"/>
      <c r="J31" s="2"/>
      <c r="K31" s="2"/>
      <c r="L31" s="2"/>
      <c r="M31" s="2"/>
      <c r="N31" s="2"/>
      <c r="O31" s="2"/>
      <c r="P31" s="2"/>
    </row>
    <row r="32" spans="1:16" s="3" customFormat="1">
      <c r="A32" s="5" t="s">
        <v>410</v>
      </c>
      <c r="B32" s="944"/>
      <c r="C32" s="5"/>
      <c r="D32" s="6"/>
      <c r="E32" s="9"/>
      <c r="G32" s="10"/>
      <c r="H32" s="945"/>
      <c r="J32" s="2"/>
      <c r="K32" s="2"/>
      <c r="L32" s="2"/>
      <c r="M32" s="2"/>
      <c r="N32" s="2"/>
      <c r="O32" s="2"/>
      <c r="P32" s="2"/>
    </row>
    <row r="33" spans="1:16">
      <c r="A33" s="5"/>
      <c r="E33" s="10"/>
      <c r="G33" s="10"/>
      <c r="J33" s="2"/>
    </row>
    <row r="34" spans="1:16">
      <c r="A34" s="5"/>
      <c r="E34" s="10"/>
      <c r="J34" s="2"/>
    </row>
    <row r="35" spans="1:16" s="974" customFormat="1" ht="11.25">
      <c r="A35" s="972"/>
      <c r="B35" s="975" t="s">
        <v>839</v>
      </c>
      <c r="C35" s="973"/>
      <c r="D35" s="973"/>
      <c r="E35" s="973"/>
      <c r="F35" s="973"/>
      <c r="G35" s="973"/>
      <c r="J35" s="973"/>
      <c r="K35" s="973"/>
      <c r="L35" s="973"/>
      <c r="M35" s="973"/>
      <c r="N35" s="973"/>
      <c r="O35" s="973"/>
      <c r="P35" s="973"/>
    </row>
    <row r="36" spans="1:16">
      <c r="A36" s="5"/>
      <c r="F36" s="8"/>
      <c r="J36" s="945"/>
    </row>
    <row r="37" spans="1:16">
      <c r="A37" s="5"/>
      <c r="F37" s="8"/>
      <c r="J37" s="945"/>
    </row>
  </sheetData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showGridLines="0" view="pageBreakPreview" zoomScaleNormal="100" zoomScaleSheetLayoutView="100" workbookViewId="0">
      <selection activeCell="L26" sqref="L26"/>
    </sheetView>
  </sheetViews>
  <sheetFormatPr defaultColWidth="6" defaultRowHeight="12"/>
  <cols>
    <col min="1" max="1" width="7.125" style="199" customWidth="1"/>
    <col min="2" max="2" width="11.625" style="199" customWidth="1"/>
    <col min="3" max="8" width="10.625" style="199" customWidth="1"/>
    <col min="9" max="9" width="6" style="201"/>
    <col min="10" max="10" width="9.125" style="201" bestFit="1" customWidth="1"/>
    <col min="11" max="16384" width="6" style="201"/>
  </cols>
  <sheetData>
    <row r="1" spans="1:10" s="438" customFormat="1" ht="14.1" customHeight="1">
      <c r="A1" s="437"/>
      <c r="B1" s="437"/>
      <c r="C1" s="437"/>
      <c r="D1" s="437"/>
      <c r="E1" s="437"/>
      <c r="F1" s="437"/>
      <c r="G1" s="437"/>
      <c r="H1" s="873" t="s">
        <v>840</v>
      </c>
    </row>
    <row r="2" spans="1:10" s="204" customFormat="1" ht="14.1" customHeight="1">
      <c r="A2" s="207"/>
      <c r="B2" s="207"/>
      <c r="C2" s="207"/>
      <c r="D2" s="207"/>
      <c r="E2" s="207"/>
      <c r="F2" s="207"/>
      <c r="G2" s="207"/>
      <c r="H2" s="207"/>
    </row>
    <row r="3" spans="1:10" s="202" customFormat="1" ht="20.100000000000001" customHeight="1">
      <c r="A3" s="984" t="s">
        <v>56</v>
      </c>
      <c r="B3" s="984"/>
      <c r="C3" s="984"/>
      <c r="D3" s="984"/>
      <c r="E3" s="984"/>
      <c r="F3" s="984"/>
      <c r="G3" s="984"/>
      <c r="H3" s="984"/>
    </row>
    <row r="4" spans="1:10" s="203" customFormat="1" ht="24" customHeight="1">
      <c r="A4" s="985" t="s">
        <v>121</v>
      </c>
      <c r="B4" s="985"/>
      <c r="C4" s="985"/>
      <c r="D4" s="985"/>
      <c r="E4" s="985"/>
      <c r="F4" s="985"/>
      <c r="G4" s="985"/>
      <c r="H4" s="985"/>
    </row>
    <row r="5" spans="1:10" s="390" customFormat="1" ht="18" customHeight="1" thickBot="1">
      <c r="A5" s="121" t="s">
        <v>280</v>
      </c>
      <c r="B5" s="121"/>
      <c r="H5" s="216" t="s">
        <v>122</v>
      </c>
    </row>
    <row r="6" spans="1:10" s="204" customFormat="1" ht="20.25" customHeight="1">
      <c r="A6" s="986" t="s">
        <v>619</v>
      </c>
      <c r="B6" s="987"/>
      <c r="C6" s="978" t="s">
        <v>510</v>
      </c>
      <c r="D6" s="979"/>
      <c r="E6" s="980"/>
      <c r="F6" s="996" t="s">
        <v>123</v>
      </c>
      <c r="G6" s="979"/>
      <c r="H6" s="979"/>
    </row>
    <row r="7" spans="1:10" s="391" customFormat="1" ht="20.25" customHeight="1">
      <c r="A7" s="988"/>
      <c r="B7" s="989"/>
      <c r="C7" s="981"/>
      <c r="D7" s="982"/>
      <c r="E7" s="983"/>
      <c r="F7" s="997"/>
      <c r="G7" s="982"/>
      <c r="H7" s="982"/>
    </row>
    <row r="8" spans="1:10" s="391" customFormat="1" ht="20.25" customHeight="1">
      <c r="A8" s="988"/>
      <c r="B8" s="989"/>
      <c r="C8" s="992"/>
      <c r="D8" s="994" t="s">
        <v>509</v>
      </c>
      <c r="E8" s="1006" t="s">
        <v>315</v>
      </c>
      <c r="F8" s="1001"/>
      <c r="G8" s="994" t="s">
        <v>152</v>
      </c>
      <c r="H8" s="1002" t="s">
        <v>47</v>
      </c>
    </row>
    <row r="9" spans="1:10" s="391" customFormat="1" ht="20.25" customHeight="1">
      <c r="A9" s="990"/>
      <c r="B9" s="991"/>
      <c r="C9" s="993"/>
      <c r="D9" s="995"/>
      <c r="E9" s="1007"/>
      <c r="F9" s="995"/>
      <c r="G9" s="995"/>
      <c r="H9" s="1003"/>
    </row>
    <row r="10" spans="1:10" s="205" customFormat="1" ht="17.100000000000001" customHeight="1">
      <c r="A10" s="1004">
        <v>2018</v>
      </c>
      <c r="B10" s="1005"/>
      <c r="C10" s="13">
        <v>176385</v>
      </c>
      <c r="D10" s="13">
        <v>111106</v>
      </c>
      <c r="E10" s="13">
        <v>65279</v>
      </c>
      <c r="F10" s="13">
        <v>376562</v>
      </c>
      <c r="G10" s="13">
        <v>182927</v>
      </c>
      <c r="H10" s="13">
        <v>193635</v>
      </c>
      <c r="J10" s="544"/>
    </row>
    <row r="11" spans="1:10" s="205" customFormat="1" ht="17.100000000000001" customHeight="1">
      <c r="A11" s="1004">
        <v>2019</v>
      </c>
      <c r="B11" s="1005"/>
      <c r="C11" s="13">
        <v>174917</v>
      </c>
      <c r="D11" s="13">
        <v>113551</v>
      </c>
      <c r="E11" s="13">
        <v>61366</v>
      </c>
      <c r="F11" s="13">
        <v>368693</v>
      </c>
      <c r="G11" s="13">
        <v>180566</v>
      </c>
      <c r="H11" s="13">
        <v>188127</v>
      </c>
      <c r="J11" s="544"/>
    </row>
    <row r="12" spans="1:10" s="205" customFormat="1" ht="17.100000000000001" customHeight="1">
      <c r="A12" s="1004">
        <v>2020</v>
      </c>
      <c r="B12" s="1005"/>
      <c r="C12" s="13">
        <v>165754</v>
      </c>
      <c r="D12" s="13">
        <v>116409</v>
      </c>
      <c r="E12" s="13">
        <v>49345</v>
      </c>
      <c r="F12" s="13">
        <v>351375</v>
      </c>
      <c r="G12" s="13">
        <v>175259</v>
      </c>
      <c r="H12" s="13">
        <v>176116</v>
      </c>
      <c r="J12" s="544"/>
    </row>
    <row r="13" spans="1:10" s="205" customFormat="1" ht="17.100000000000001" customHeight="1">
      <c r="A13" s="1004">
        <v>2021</v>
      </c>
      <c r="B13" s="1005"/>
      <c r="C13" s="13">
        <v>169774</v>
      </c>
      <c r="D13" s="430">
        <v>110454</v>
      </c>
      <c r="E13" s="430">
        <v>59320</v>
      </c>
      <c r="F13" s="13">
        <v>348303</v>
      </c>
      <c r="G13" s="13">
        <v>173880</v>
      </c>
      <c r="H13" s="13">
        <v>174423</v>
      </c>
      <c r="J13" s="544"/>
    </row>
    <row r="14" spans="1:10" s="947" customFormat="1" ht="17.100000000000001" customHeight="1">
      <c r="A14" s="998">
        <v>2022</v>
      </c>
      <c r="B14" s="999"/>
      <c r="C14" s="946">
        <f>IF(SUM(C16:C38)=SUM(D14:E14),SUM(C16:C38),"ERR")</f>
        <v>169523</v>
      </c>
      <c r="D14" s="946">
        <f>SUM(D16:D38)</f>
        <v>114131</v>
      </c>
      <c r="E14" s="946">
        <f>SUM(E16:E38)</f>
        <v>55392</v>
      </c>
      <c r="F14" s="946">
        <f>IF(SUM(F16:F38)=SUM(G14:H14),SUM(F16:F38),"ERR")</f>
        <v>343742</v>
      </c>
      <c r="G14" s="946">
        <f>SUM(G16:G38)</f>
        <v>170530</v>
      </c>
      <c r="H14" s="946">
        <f>SUM(H16:H38)</f>
        <v>173212</v>
      </c>
    </row>
    <row r="15" spans="1:10" s="204" customFormat="1" ht="17.100000000000001" customHeight="1">
      <c r="A15" s="861"/>
      <c r="B15" s="862"/>
      <c r="F15" s="13"/>
      <c r="G15" s="13"/>
      <c r="H15" s="13"/>
    </row>
    <row r="16" spans="1:10" s="204" customFormat="1" ht="17.100000000000001" customHeight="1">
      <c r="A16" s="861" t="s">
        <v>63</v>
      </c>
      <c r="B16" s="51" t="s">
        <v>64</v>
      </c>
      <c r="C16" s="643">
        <f>D16+E16</f>
        <v>13561</v>
      </c>
      <c r="D16" s="887">
        <v>7593</v>
      </c>
      <c r="E16" s="887">
        <v>5968</v>
      </c>
      <c r="F16" s="541">
        <f>G16+H16</f>
        <v>29252</v>
      </c>
      <c r="G16" s="888">
        <v>14326</v>
      </c>
      <c r="H16" s="888">
        <v>14926</v>
      </c>
    </row>
    <row r="17" spans="1:8" s="204" customFormat="1" ht="17.100000000000001" customHeight="1">
      <c r="A17" s="861" t="s">
        <v>65</v>
      </c>
      <c r="B17" s="51" t="s">
        <v>66</v>
      </c>
      <c r="C17" s="643">
        <f t="shared" ref="C17:C38" si="0">D17+E17</f>
        <v>12591</v>
      </c>
      <c r="D17" s="887">
        <v>7897</v>
      </c>
      <c r="E17" s="887">
        <v>4694</v>
      </c>
      <c r="F17" s="541">
        <f t="shared" ref="F17:F38" si="1">G17+H17</f>
        <v>24617</v>
      </c>
      <c r="G17" s="888">
        <v>12260</v>
      </c>
      <c r="H17" s="888">
        <v>12357</v>
      </c>
    </row>
    <row r="18" spans="1:8" s="204" customFormat="1" ht="17.100000000000001" customHeight="1">
      <c r="A18" s="861" t="s">
        <v>67</v>
      </c>
      <c r="B18" s="51" t="s">
        <v>68</v>
      </c>
      <c r="C18" s="643">
        <f t="shared" si="0"/>
        <v>12869</v>
      </c>
      <c r="D18" s="887">
        <v>8092</v>
      </c>
      <c r="E18" s="887">
        <v>4777</v>
      </c>
      <c r="F18" s="541">
        <f t="shared" si="1"/>
        <v>27260</v>
      </c>
      <c r="G18" s="888">
        <v>13573</v>
      </c>
      <c r="H18" s="888">
        <v>13687</v>
      </c>
    </row>
    <row r="19" spans="1:8" s="204" customFormat="1" ht="17.100000000000001" customHeight="1">
      <c r="A19" s="861" t="s">
        <v>69</v>
      </c>
      <c r="B19" s="51" t="s">
        <v>70</v>
      </c>
      <c r="C19" s="643">
        <f t="shared" si="0"/>
        <v>11993</v>
      </c>
      <c r="D19" s="887">
        <v>8664</v>
      </c>
      <c r="E19" s="887">
        <v>3329</v>
      </c>
      <c r="F19" s="541">
        <f t="shared" si="1"/>
        <v>23026</v>
      </c>
      <c r="G19" s="888">
        <v>11652</v>
      </c>
      <c r="H19" s="888">
        <v>11374</v>
      </c>
    </row>
    <row r="20" spans="1:8" s="204" customFormat="1" ht="17.100000000000001" customHeight="1">
      <c r="A20" s="861" t="s">
        <v>71</v>
      </c>
      <c r="B20" s="51" t="s">
        <v>72</v>
      </c>
      <c r="C20" s="643">
        <f t="shared" si="0"/>
        <v>10136</v>
      </c>
      <c r="D20" s="887">
        <v>4873</v>
      </c>
      <c r="E20" s="887">
        <v>5263</v>
      </c>
      <c r="F20" s="541">
        <f t="shared" si="1"/>
        <v>23335</v>
      </c>
      <c r="G20" s="888">
        <v>11688</v>
      </c>
      <c r="H20" s="888">
        <v>11647</v>
      </c>
    </row>
    <row r="21" spans="1:8" s="204" customFormat="1" ht="17.100000000000001" customHeight="1">
      <c r="A21" s="861" t="s">
        <v>73</v>
      </c>
      <c r="B21" s="51" t="s">
        <v>74</v>
      </c>
      <c r="C21" s="643">
        <f t="shared" si="0"/>
        <v>8042</v>
      </c>
      <c r="D21" s="887">
        <v>4995</v>
      </c>
      <c r="E21" s="887">
        <v>3047</v>
      </c>
      <c r="F21" s="541">
        <f t="shared" si="1"/>
        <v>16696</v>
      </c>
      <c r="G21" s="888">
        <v>8381</v>
      </c>
      <c r="H21" s="888">
        <v>8315</v>
      </c>
    </row>
    <row r="22" spans="1:8" s="204" customFormat="1" ht="17.100000000000001" customHeight="1">
      <c r="A22" s="861" t="s">
        <v>75</v>
      </c>
      <c r="B22" s="51" t="s">
        <v>76</v>
      </c>
      <c r="C22" s="643">
        <f t="shared" si="0"/>
        <v>8065</v>
      </c>
      <c r="D22" s="887">
        <v>6707</v>
      </c>
      <c r="E22" s="887">
        <v>1358</v>
      </c>
      <c r="F22" s="541">
        <f t="shared" si="1"/>
        <v>16114</v>
      </c>
      <c r="G22" s="888">
        <v>8225</v>
      </c>
      <c r="H22" s="888">
        <v>7889</v>
      </c>
    </row>
    <row r="23" spans="1:8" s="204" customFormat="1" ht="17.100000000000001" customHeight="1">
      <c r="A23" s="861" t="s">
        <v>77</v>
      </c>
      <c r="B23" s="51" t="s">
        <v>78</v>
      </c>
      <c r="C23" s="643">
        <f t="shared" si="0"/>
        <v>13614</v>
      </c>
      <c r="D23" s="887">
        <v>8958</v>
      </c>
      <c r="E23" s="887">
        <v>4656</v>
      </c>
      <c r="F23" s="541">
        <f t="shared" si="1"/>
        <v>28181</v>
      </c>
      <c r="G23" s="888">
        <v>13573</v>
      </c>
      <c r="H23" s="888">
        <v>14608</v>
      </c>
    </row>
    <row r="24" spans="1:8" s="204" customFormat="1" ht="17.100000000000001" customHeight="1">
      <c r="A24" s="861" t="s">
        <v>79</v>
      </c>
      <c r="B24" s="51" t="s">
        <v>80</v>
      </c>
      <c r="C24" s="643">
        <f t="shared" si="0"/>
        <v>7635</v>
      </c>
      <c r="D24" s="887">
        <v>5117</v>
      </c>
      <c r="E24" s="887">
        <v>2518</v>
      </c>
      <c r="F24" s="541">
        <f t="shared" si="1"/>
        <v>15813</v>
      </c>
      <c r="G24" s="888">
        <v>8034</v>
      </c>
      <c r="H24" s="888">
        <v>7779</v>
      </c>
    </row>
    <row r="25" spans="1:8" s="204" customFormat="1" ht="17.100000000000001" customHeight="1">
      <c r="A25" s="861" t="s">
        <v>81</v>
      </c>
      <c r="B25" s="51" t="s">
        <v>82</v>
      </c>
      <c r="C25" s="643">
        <f t="shared" si="0"/>
        <v>7037</v>
      </c>
      <c r="D25" s="887">
        <v>5252</v>
      </c>
      <c r="E25" s="887">
        <v>1785</v>
      </c>
      <c r="F25" s="541">
        <f t="shared" si="1"/>
        <v>14817</v>
      </c>
      <c r="G25" s="888">
        <v>7278</v>
      </c>
      <c r="H25" s="888">
        <v>7539</v>
      </c>
    </row>
    <row r="26" spans="1:8" s="204" customFormat="1" ht="17.100000000000001" customHeight="1">
      <c r="A26" s="861" t="s">
        <v>83</v>
      </c>
      <c r="B26" s="51" t="s">
        <v>84</v>
      </c>
      <c r="C26" s="643">
        <f t="shared" si="0"/>
        <v>3858</v>
      </c>
      <c r="D26" s="887">
        <v>3080</v>
      </c>
      <c r="E26" s="887">
        <v>778</v>
      </c>
      <c r="F26" s="541">
        <f t="shared" si="1"/>
        <v>7322</v>
      </c>
      <c r="G26" s="888">
        <v>3421</v>
      </c>
      <c r="H26" s="888">
        <v>3901</v>
      </c>
    </row>
    <row r="27" spans="1:8" s="204" customFormat="1" ht="17.100000000000001" customHeight="1">
      <c r="A27" s="861" t="s">
        <v>85</v>
      </c>
      <c r="B27" s="51" t="s">
        <v>86</v>
      </c>
      <c r="C27" s="643">
        <f t="shared" si="0"/>
        <v>8793</v>
      </c>
      <c r="D27" s="887">
        <v>7498</v>
      </c>
      <c r="E27" s="887">
        <v>1295</v>
      </c>
      <c r="F27" s="541">
        <f t="shared" si="1"/>
        <v>17365</v>
      </c>
      <c r="G27" s="888">
        <v>8456</v>
      </c>
      <c r="H27" s="888">
        <v>8909</v>
      </c>
    </row>
    <row r="28" spans="1:8" s="204" customFormat="1" ht="17.100000000000001" customHeight="1">
      <c r="A28" s="861" t="s">
        <v>87</v>
      </c>
      <c r="B28" s="51" t="s">
        <v>88</v>
      </c>
      <c r="C28" s="643">
        <f t="shared" si="0"/>
        <v>5494</v>
      </c>
      <c r="D28" s="887">
        <v>2623</v>
      </c>
      <c r="E28" s="887">
        <v>2871</v>
      </c>
      <c r="F28" s="541">
        <f t="shared" si="1"/>
        <v>11035</v>
      </c>
      <c r="G28" s="888">
        <v>5577</v>
      </c>
      <c r="H28" s="888">
        <v>5458</v>
      </c>
    </row>
    <row r="29" spans="1:8" s="204" customFormat="1" ht="17.100000000000001" customHeight="1">
      <c r="A29" s="861" t="s">
        <v>89</v>
      </c>
      <c r="B29" s="51" t="s">
        <v>90</v>
      </c>
      <c r="C29" s="643">
        <f t="shared" si="0"/>
        <v>2959</v>
      </c>
      <c r="D29" s="887">
        <v>1725</v>
      </c>
      <c r="E29" s="887">
        <v>1234</v>
      </c>
      <c r="F29" s="541">
        <f t="shared" si="1"/>
        <v>5504</v>
      </c>
      <c r="G29" s="888">
        <v>2764</v>
      </c>
      <c r="H29" s="888">
        <v>2740</v>
      </c>
    </row>
    <row r="30" spans="1:8" s="204" customFormat="1" ht="17.100000000000001" customHeight="1">
      <c r="A30" s="861" t="s">
        <v>91</v>
      </c>
      <c r="B30" s="51" t="s">
        <v>92</v>
      </c>
      <c r="C30" s="643">
        <f t="shared" si="0"/>
        <v>3067</v>
      </c>
      <c r="D30" s="887">
        <v>2316</v>
      </c>
      <c r="E30" s="887">
        <v>751</v>
      </c>
      <c r="F30" s="541">
        <f t="shared" si="1"/>
        <v>6137</v>
      </c>
      <c r="G30" s="888">
        <v>2953</v>
      </c>
      <c r="H30" s="888">
        <v>3184</v>
      </c>
    </row>
    <row r="31" spans="1:8" s="204" customFormat="1" ht="17.100000000000001" customHeight="1">
      <c r="A31" s="861" t="s">
        <v>93</v>
      </c>
      <c r="B31" s="51" t="s">
        <v>94</v>
      </c>
      <c r="C31" s="643">
        <f t="shared" si="0"/>
        <v>6691</v>
      </c>
      <c r="D31" s="887">
        <v>5558</v>
      </c>
      <c r="E31" s="887">
        <v>1133</v>
      </c>
      <c r="F31" s="541">
        <f t="shared" si="1"/>
        <v>12749</v>
      </c>
      <c r="G31" s="888">
        <v>6456</v>
      </c>
      <c r="H31" s="888">
        <v>6293</v>
      </c>
    </row>
    <row r="32" spans="1:8" s="204" customFormat="1" ht="17.100000000000001" customHeight="1">
      <c r="A32" s="861" t="s">
        <v>95</v>
      </c>
      <c r="B32" s="51" t="s">
        <v>96</v>
      </c>
      <c r="C32" s="643">
        <f t="shared" si="0"/>
        <v>3910</v>
      </c>
      <c r="D32" s="887">
        <v>2800</v>
      </c>
      <c r="E32" s="887">
        <v>1110</v>
      </c>
      <c r="F32" s="541">
        <f t="shared" si="1"/>
        <v>7561</v>
      </c>
      <c r="G32" s="888">
        <v>3692</v>
      </c>
      <c r="H32" s="888">
        <v>3869</v>
      </c>
    </row>
    <row r="33" spans="1:8" s="204" customFormat="1" ht="17.100000000000001" customHeight="1">
      <c r="A33" s="861" t="s">
        <v>97</v>
      </c>
      <c r="B33" s="51" t="s">
        <v>98</v>
      </c>
      <c r="C33" s="643">
        <f t="shared" si="0"/>
        <v>5853</v>
      </c>
      <c r="D33" s="887">
        <v>4597</v>
      </c>
      <c r="E33" s="887">
        <v>1256</v>
      </c>
      <c r="F33" s="541">
        <f t="shared" si="1"/>
        <v>12778</v>
      </c>
      <c r="G33" s="888">
        <v>6497</v>
      </c>
      <c r="H33" s="888">
        <v>6281</v>
      </c>
    </row>
    <row r="34" spans="1:8" s="204" customFormat="1" ht="17.100000000000001" customHeight="1">
      <c r="A34" s="861" t="s">
        <v>99</v>
      </c>
      <c r="B34" s="51" t="s">
        <v>100</v>
      </c>
      <c r="C34" s="643">
        <f t="shared" si="0"/>
        <v>4880</v>
      </c>
      <c r="D34" s="887">
        <v>3105</v>
      </c>
      <c r="E34" s="887">
        <v>1775</v>
      </c>
      <c r="F34" s="541">
        <f t="shared" si="1"/>
        <v>9223</v>
      </c>
      <c r="G34" s="888">
        <v>4311</v>
      </c>
      <c r="H34" s="888">
        <v>4912</v>
      </c>
    </row>
    <row r="35" spans="1:8" s="204" customFormat="1" ht="17.100000000000001" customHeight="1">
      <c r="A35" s="861" t="s">
        <v>101</v>
      </c>
      <c r="B35" s="51" t="s">
        <v>102</v>
      </c>
      <c r="C35" s="643">
        <f t="shared" si="0"/>
        <v>7933</v>
      </c>
      <c r="D35" s="887">
        <v>5792</v>
      </c>
      <c r="E35" s="887">
        <v>2141</v>
      </c>
      <c r="F35" s="541">
        <f t="shared" si="1"/>
        <v>15423</v>
      </c>
      <c r="G35" s="888">
        <v>7745</v>
      </c>
      <c r="H35" s="888">
        <v>7678</v>
      </c>
    </row>
    <row r="36" spans="1:8" s="204" customFormat="1" ht="17.100000000000001" customHeight="1">
      <c r="A36" s="861" t="s">
        <v>103</v>
      </c>
      <c r="B36" s="51" t="s">
        <v>104</v>
      </c>
      <c r="C36" s="643">
        <f t="shared" si="0"/>
        <v>5667</v>
      </c>
      <c r="D36" s="887">
        <v>3679</v>
      </c>
      <c r="E36" s="887">
        <v>1988</v>
      </c>
      <c r="F36" s="541">
        <f t="shared" si="1"/>
        <v>10583</v>
      </c>
      <c r="G36" s="888">
        <v>5464</v>
      </c>
      <c r="H36" s="888">
        <v>5119</v>
      </c>
    </row>
    <row r="37" spans="1:8" s="204" customFormat="1" ht="17.100000000000001" customHeight="1">
      <c r="A37" s="861" t="s">
        <v>105</v>
      </c>
      <c r="B37" s="51" t="s">
        <v>106</v>
      </c>
      <c r="C37" s="643">
        <f t="shared" si="0"/>
        <v>4423</v>
      </c>
      <c r="D37" s="887">
        <v>3042</v>
      </c>
      <c r="E37" s="887">
        <v>1381</v>
      </c>
      <c r="F37" s="541">
        <f t="shared" si="1"/>
        <v>8059</v>
      </c>
      <c r="G37" s="888">
        <v>3756</v>
      </c>
      <c r="H37" s="888">
        <v>4303</v>
      </c>
    </row>
    <row r="38" spans="1:8" s="204" customFormat="1" ht="17.100000000000001" customHeight="1" thickBot="1">
      <c r="A38" s="860" t="s">
        <v>107</v>
      </c>
      <c r="B38" s="53" t="s">
        <v>108</v>
      </c>
      <c r="C38" s="643">
        <f t="shared" si="0"/>
        <v>452</v>
      </c>
      <c r="D38" s="889">
        <v>168</v>
      </c>
      <c r="E38" s="889">
        <v>284</v>
      </c>
      <c r="F38" s="541">
        <f t="shared" si="1"/>
        <v>892</v>
      </c>
      <c r="G38" s="890">
        <v>448</v>
      </c>
      <c r="H38" s="890">
        <v>444</v>
      </c>
    </row>
    <row r="39" spans="1:8" s="394" customFormat="1" ht="11.1" customHeight="1">
      <c r="A39" s="1000" t="s">
        <v>684</v>
      </c>
      <c r="B39" s="1000"/>
      <c r="C39" s="1000"/>
      <c r="D39" s="1000"/>
      <c r="E39" s="1000"/>
      <c r="F39" s="392"/>
      <c r="G39" s="392"/>
      <c r="H39" s="393" t="s">
        <v>316</v>
      </c>
    </row>
    <row r="40" spans="1:8" s="358" customFormat="1" ht="11.1" customHeight="1">
      <c r="A40" s="356" t="s">
        <v>477</v>
      </c>
      <c r="B40" s="357"/>
      <c r="C40" s="357"/>
      <c r="D40" s="357"/>
      <c r="E40" s="357"/>
      <c r="F40" s="357"/>
      <c r="G40" s="357"/>
      <c r="H40" s="357"/>
    </row>
    <row r="42" spans="1:8" s="204" customFormat="1" ht="11.25">
      <c r="A42" s="207"/>
      <c r="B42" s="207"/>
      <c r="C42" s="207"/>
      <c r="D42" s="207"/>
      <c r="E42" s="207"/>
      <c r="F42" s="207"/>
      <c r="G42" s="207"/>
      <c r="H42" s="207"/>
    </row>
    <row r="43" spans="1:8" s="204" customFormat="1" ht="11.25">
      <c r="A43" s="207"/>
      <c r="B43" s="207"/>
      <c r="C43" s="207"/>
      <c r="D43" s="207"/>
      <c r="E43" s="207"/>
      <c r="F43" s="207"/>
      <c r="G43" s="207"/>
      <c r="H43" s="207"/>
    </row>
    <row r="44" spans="1:8" s="204" customFormat="1" ht="11.25">
      <c r="A44" s="207"/>
      <c r="B44" s="207"/>
      <c r="C44" s="207"/>
      <c r="D44" s="207"/>
      <c r="E44" s="207"/>
      <c r="F44" s="207"/>
      <c r="G44" s="207"/>
      <c r="H44" s="207"/>
    </row>
  </sheetData>
  <sheetProtection selectLockedCells="1"/>
  <mergeCells count="17">
    <mergeCell ref="A14:B14"/>
    <mergeCell ref="A39:E39"/>
    <mergeCell ref="F8:F9"/>
    <mergeCell ref="H8:H9"/>
    <mergeCell ref="A10:B10"/>
    <mergeCell ref="A11:B11"/>
    <mergeCell ref="D8:D9"/>
    <mergeCell ref="E8:E9"/>
    <mergeCell ref="A12:B12"/>
    <mergeCell ref="A13:B13"/>
    <mergeCell ref="C6:E7"/>
    <mergeCell ref="A3:H3"/>
    <mergeCell ref="A4:H4"/>
    <mergeCell ref="A6:B9"/>
    <mergeCell ref="C8:C9"/>
    <mergeCell ref="G8:G9"/>
    <mergeCell ref="F6:H7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A89"/>
  <sheetViews>
    <sheetView view="pageBreakPreview" zoomScaleNormal="100" zoomScaleSheetLayoutView="100" workbookViewId="0">
      <selection activeCell="R3" sqref="R3"/>
    </sheetView>
  </sheetViews>
  <sheetFormatPr defaultRowHeight="12"/>
  <cols>
    <col min="1" max="1" width="11.625" style="386" customWidth="1"/>
    <col min="2" max="3" width="10.125" style="388" customWidth="1"/>
    <col min="4" max="4" width="10.125" style="386" customWidth="1"/>
    <col min="5" max="6" width="10.125" style="387" customWidth="1"/>
    <col min="7" max="7" width="10.125" style="388" customWidth="1"/>
    <col min="8" max="8" width="10.125" style="386" customWidth="1"/>
    <col min="9" max="9" width="9.125" style="386" customWidth="1"/>
    <col min="10" max="10" width="9.125" style="387" customWidth="1"/>
    <col min="11" max="12" width="9.125" style="388" customWidth="1"/>
    <col min="13" max="13" width="9.125" style="386" customWidth="1"/>
    <col min="14" max="14" width="9.625" style="387" customWidth="1"/>
    <col min="15" max="16" width="9.125" style="387" customWidth="1"/>
    <col min="17" max="17" width="9.125" style="388" customWidth="1"/>
    <col min="18" max="18" width="13.625" style="386" customWidth="1"/>
    <col min="19" max="19" width="13.625" style="387" customWidth="1"/>
    <col min="20" max="20" width="13.625" style="388" customWidth="1"/>
    <col min="21" max="21" width="13.625" style="386" customWidth="1"/>
    <col min="22" max="22" width="13.625" style="387" customWidth="1"/>
    <col min="23" max="23" width="13.625" style="388" customWidth="1"/>
    <col min="24" max="24" width="13.625" style="386" customWidth="1"/>
    <col min="25" max="26" width="13.625" style="387" customWidth="1"/>
    <col min="27" max="27" width="13.625" style="386" customWidth="1"/>
    <col min="28" max="16384" width="9" style="389"/>
  </cols>
  <sheetData>
    <row r="1" spans="1:261" s="499" customFormat="1" ht="14.1" customHeight="1">
      <c r="A1" s="441" t="s">
        <v>816</v>
      </c>
      <c r="B1" s="496"/>
      <c r="C1" s="496"/>
      <c r="D1" s="497"/>
      <c r="E1" s="498"/>
      <c r="F1" s="498"/>
      <c r="G1" s="496"/>
      <c r="H1" s="497"/>
      <c r="I1" s="497"/>
      <c r="J1" s="498"/>
      <c r="K1" s="496"/>
      <c r="L1" s="496"/>
      <c r="M1" s="497"/>
      <c r="N1" s="498"/>
      <c r="O1" s="498"/>
      <c r="P1" s="498"/>
      <c r="Q1" s="873" t="s">
        <v>841</v>
      </c>
      <c r="S1" s="500"/>
      <c r="T1" s="501"/>
      <c r="V1" s="500"/>
      <c r="W1" s="501"/>
      <c r="Y1" s="500"/>
      <c r="Z1" s="500"/>
    </row>
    <row r="2" spans="1:261" s="370" customFormat="1" ht="14.1" customHeight="1">
      <c r="A2" s="368"/>
      <c r="B2" s="367"/>
      <c r="C2" s="367"/>
      <c r="D2" s="368"/>
      <c r="E2" s="369"/>
      <c r="F2" s="369"/>
      <c r="G2" s="367"/>
      <c r="H2" s="368"/>
      <c r="I2" s="368"/>
      <c r="J2" s="369"/>
      <c r="K2" s="367"/>
      <c r="L2" s="367"/>
      <c r="M2" s="368"/>
      <c r="N2" s="369"/>
      <c r="O2" s="369"/>
      <c r="P2" s="369"/>
      <c r="Q2" s="367"/>
      <c r="S2" s="371"/>
      <c r="T2" s="372"/>
      <c r="V2" s="371"/>
      <c r="W2" s="372"/>
      <c r="Y2" s="371"/>
      <c r="Z2" s="371"/>
    </row>
    <row r="3" spans="1:261" s="373" customFormat="1" ht="20.100000000000001" customHeight="1">
      <c r="A3" s="1008" t="s">
        <v>189</v>
      </c>
      <c r="B3" s="1009"/>
      <c r="C3" s="1009"/>
      <c r="D3" s="1009"/>
      <c r="E3" s="1009"/>
      <c r="F3" s="1009"/>
      <c r="G3" s="1009"/>
      <c r="H3" s="1009"/>
      <c r="I3" s="1032" t="s">
        <v>491</v>
      </c>
      <c r="J3" s="1032"/>
      <c r="K3" s="1032"/>
      <c r="L3" s="1032"/>
      <c r="M3" s="1032"/>
      <c r="N3" s="1032"/>
      <c r="O3" s="1032"/>
      <c r="P3" s="1032"/>
      <c r="Q3" s="1032"/>
    </row>
    <row r="4" spans="1:261" s="376" customFormat="1" ht="24" customHeight="1">
      <c r="A4" s="374"/>
      <c r="B4" s="635"/>
      <c r="C4" s="635"/>
      <c r="D4" s="635"/>
      <c r="E4" s="635"/>
      <c r="F4" s="635"/>
      <c r="G4" s="635"/>
      <c r="H4" s="635"/>
      <c r="I4" s="635"/>
      <c r="J4" s="375"/>
      <c r="K4" s="635"/>
      <c r="L4" s="635"/>
      <c r="M4" s="635"/>
      <c r="N4" s="635"/>
      <c r="O4" s="635"/>
      <c r="P4" s="635"/>
      <c r="Q4" s="635"/>
    </row>
    <row r="5" spans="1:261" s="145" customFormat="1" ht="18" customHeight="1" thickBot="1">
      <c r="A5" s="577" t="s">
        <v>338</v>
      </c>
      <c r="B5" s="377"/>
      <c r="C5" s="377"/>
      <c r="E5" s="378"/>
      <c r="F5" s="378"/>
      <c r="G5" s="377"/>
      <c r="J5" s="378"/>
      <c r="K5" s="377"/>
      <c r="L5" s="377"/>
      <c r="N5" s="378"/>
      <c r="O5" s="378"/>
      <c r="P5" s="378"/>
      <c r="Q5" s="571" t="s">
        <v>373</v>
      </c>
    </row>
    <row r="6" spans="1:261" s="145" customFormat="1" ht="18.75" customHeight="1">
      <c r="A6" s="1010" t="s">
        <v>511</v>
      </c>
      <c r="B6" s="1019" t="s">
        <v>620</v>
      </c>
      <c r="C6" s="1020"/>
      <c r="D6" s="1021"/>
      <c r="E6" s="1025" t="s">
        <v>660</v>
      </c>
      <c r="F6" s="1026"/>
      <c r="G6" s="1027"/>
      <c r="H6" s="1031" t="s">
        <v>665</v>
      </c>
      <c r="I6" s="1020" t="s">
        <v>666</v>
      </c>
      <c r="J6" s="1021"/>
      <c r="K6" s="1025" t="s">
        <v>659</v>
      </c>
      <c r="L6" s="1026"/>
      <c r="M6" s="1027"/>
      <c r="N6" s="1025" t="s">
        <v>658</v>
      </c>
      <c r="O6" s="1026"/>
      <c r="P6" s="1037"/>
      <c r="Q6" s="1039" t="s">
        <v>0</v>
      </c>
      <c r="R6" s="861"/>
      <c r="S6" s="861"/>
      <c r="T6" s="861"/>
      <c r="U6" s="861"/>
      <c r="V6" s="861"/>
      <c r="W6" s="861"/>
      <c r="X6" s="861"/>
      <c r="Y6" s="861"/>
      <c r="Z6" s="861"/>
    </row>
    <row r="7" spans="1:261" s="145" customFormat="1" ht="18.75" customHeight="1">
      <c r="A7" s="1011"/>
      <c r="B7" s="1022"/>
      <c r="C7" s="1023"/>
      <c r="D7" s="1024"/>
      <c r="E7" s="1028"/>
      <c r="F7" s="1029"/>
      <c r="G7" s="1030"/>
      <c r="H7" s="1028"/>
      <c r="I7" s="1023"/>
      <c r="J7" s="1024"/>
      <c r="K7" s="1028"/>
      <c r="L7" s="1029"/>
      <c r="M7" s="1030"/>
      <c r="N7" s="1028"/>
      <c r="O7" s="1029"/>
      <c r="P7" s="1038"/>
      <c r="Q7" s="1040"/>
    </row>
    <row r="8" spans="1:261" s="145" customFormat="1" ht="18.75" customHeight="1">
      <c r="A8" s="1011"/>
      <c r="B8" s="1013" t="s">
        <v>339</v>
      </c>
      <c r="C8" s="1015" t="s">
        <v>513</v>
      </c>
      <c r="D8" s="1035" t="s">
        <v>514</v>
      </c>
      <c r="E8" s="1015" t="s">
        <v>339</v>
      </c>
      <c r="F8" s="1015" t="s">
        <v>513</v>
      </c>
      <c r="G8" s="1035" t="s">
        <v>514</v>
      </c>
      <c r="H8" s="1017" t="s">
        <v>339</v>
      </c>
      <c r="I8" s="1033" t="s">
        <v>513</v>
      </c>
      <c r="J8" s="1035" t="s">
        <v>514</v>
      </c>
      <c r="K8" s="1015" t="s">
        <v>339</v>
      </c>
      <c r="L8" s="1015" t="s">
        <v>513</v>
      </c>
      <c r="M8" s="1035" t="s">
        <v>514</v>
      </c>
      <c r="N8" s="1015" t="s">
        <v>339</v>
      </c>
      <c r="O8" s="1015" t="s">
        <v>513</v>
      </c>
      <c r="P8" s="1035" t="s">
        <v>514</v>
      </c>
      <c r="Q8" s="1040"/>
      <c r="R8" s="861"/>
      <c r="S8" s="861"/>
      <c r="T8" s="861"/>
      <c r="U8" s="861"/>
      <c r="V8" s="861"/>
      <c r="W8" s="861"/>
      <c r="X8" s="861"/>
      <c r="Y8" s="861"/>
      <c r="Z8" s="861"/>
    </row>
    <row r="9" spans="1:261" s="145" customFormat="1" ht="18.75" customHeight="1">
      <c r="A9" s="1012"/>
      <c r="B9" s="1014"/>
      <c r="C9" s="1016"/>
      <c r="D9" s="1036"/>
      <c r="E9" s="1016"/>
      <c r="F9" s="1016"/>
      <c r="G9" s="1036"/>
      <c r="H9" s="1018"/>
      <c r="I9" s="1034"/>
      <c r="J9" s="1036"/>
      <c r="K9" s="1016"/>
      <c r="L9" s="1016"/>
      <c r="M9" s="1036"/>
      <c r="N9" s="1016"/>
      <c r="O9" s="1016"/>
      <c r="P9" s="1036"/>
      <c r="Q9" s="1041"/>
      <c r="R9" s="861"/>
      <c r="S9" s="861"/>
      <c r="T9" s="861"/>
      <c r="U9" s="861"/>
      <c r="V9" s="861"/>
      <c r="W9" s="861"/>
      <c r="X9" s="861"/>
      <c r="Y9" s="861"/>
      <c r="Z9" s="861"/>
    </row>
    <row r="10" spans="1:261" s="146" customFormat="1" ht="41.1" customHeight="1">
      <c r="A10" s="951">
        <v>2018</v>
      </c>
      <c r="B10" s="541">
        <v>376562</v>
      </c>
      <c r="C10" s="541">
        <v>182927</v>
      </c>
      <c r="D10" s="541">
        <v>193635</v>
      </c>
      <c r="E10" s="777">
        <v>14955</v>
      </c>
      <c r="F10" s="777">
        <v>8222</v>
      </c>
      <c r="G10" s="777">
        <v>6731</v>
      </c>
      <c r="H10" s="777">
        <v>7700</v>
      </c>
      <c r="I10" s="777">
        <v>3893</v>
      </c>
      <c r="J10" s="777">
        <v>3807</v>
      </c>
      <c r="K10" s="777">
        <v>12774</v>
      </c>
      <c r="L10" s="777">
        <v>7199</v>
      </c>
      <c r="M10" s="777">
        <v>5575</v>
      </c>
      <c r="N10" s="777">
        <v>13616</v>
      </c>
      <c r="O10" s="777">
        <v>7532</v>
      </c>
      <c r="P10" s="778">
        <v>6083</v>
      </c>
      <c r="Q10" s="950">
        <v>2018</v>
      </c>
      <c r="R10" s="145"/>
      <c r="S10" s="378"/>
      <c r="T10" s="377"/>
      <c r="U10" s="145"/>
      <c r="V10" s="378"/>
      <c r="W10" s="377"/>
      <c r="X10" s="145"/>
      <c r="Y10" s="378"/>
      <c r="Z10" s="378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  <c r="IW10" s="145"/>
      <c r="IX10" s="145"/>
      <c r="IY10" s="145"/>
      <c r="IZ10" s="145"/>
      <c r="JA10" s="145"/>
    </row>
    <row r="11" spans="1:261" s="146" customFormat="1" ht="41.1" customHeight="1">
      <c r="A11" s="951">
        <v>2019</v>
      </c>
      <c r="B11" s="541">
        <v>368693</v>
      </c>
      <c r="C11" s="541">
        <v>180566</v>
      </c>
      <c r="D11" s="541">
        <v>188127</v>
      </c>
      <c r="E11" s="777">
        <v>13992</v>
      </c>
      <c r="F11" s="777">
        <v>7737</v>
      </c>
      <c r="G11" s="777">
        <v>6255</v>
      </c>
      <c r="H11" s="777">
        <v>7071</v>
      </c>
      <c r="I11" s="777">
        <v>3975</v>
      </c>
      <c r="J11" s="777">
        <v>3096</v>
      </c>
      <c r="K11" s="777">
        <v>11680</v>
      </c>
      <c r="L11" s="777">
        <v>6211</v>
      </c>
      <c r="M11" s="777">
        <v>5469</v>
      </c>
      <c r="N11" s="777">
        <v>12570</v>
      </c>
      <c r="O11" s="777">
        <v>7143</v>
      </c>
      <c r="P11" s="778">
        <v>5427</v>
      </c>
      <c r="Q11" s="950">
        <v>2019</v>
      </c>
      <c r="R11" s="145"/>
      <c r="S11" s="378"/>
      <c r="T11" s="377"/>
      <c r="U11" s="145"/>
      <c r="V11" s="378"/>
      <c r="W11" s="377"/>
      <c r="X11" s="145"/>
      <c r="Y11" s="378"/>
      <c r="Z11" s="378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  <c r="IW11" s="145"/>
      <c r="IX11" s="145"/>
      <c r="IY11" s="145"/>
      <c r="IZ11" s="145"/>
      <c r="JA11" s="145"/>
    </row>
    <row r="12" spans="1:261" s="146" customFormat="1" ht="41.1" customHeight="1">
      <c r="A12" s="951">
        <v>2020</v>
      </c>
      <c r="B12" s="541">
        <v>351375</v>
      </c>
      <c r="C12" s="541">
        <v>175259</v>
      </c>
      <c r="D12" s="541">
        <v>176116</v>
      </c>
      <c r="E12" s="777">
        <v>13314</v>
      </c>
      <c r="F12" s="777">
        <v>6948</v>
      </c>
      <c r="G12" s="777">
        <v>6366</v>
      </c>
      <c r="H12" s="777">
        <v>7088</v>
      </c>
      <c r="I12" s="777">
        <v>3807</v>
      </c>
      <c r="J12" s="777">
        <v>3281</v>
      </c>
      <c r="K12" s="777">
        <v>14051</v>
      </c>
      <c r="L12" s="777">
        <v>8051</v>
      </c>
      <c r="M12" s="777">
        <v>6000</v>
      </c>
      <c r="N12" s="777">
        <v>13155</v>
      </c>
      <c r="O12" s="777">
        <v>7287</v>
      </c>
      <c r="P12" s="778">
        <v>5868</v>
      </c>
      <c r="Q12" s="950">
        <v>2020</v>
      </c>
      <c r="R12" s="145"/>
      <c r="S12" s="378"/>
      <c r="T12" s="377"/>
      <c r="U12" s="145"/>
      <c r="V12" s="378"/>
      <c r="W12" s="377"/>
      <c r="X12" s="145"/>
      <c r="Y12" s="378"/>
      <c r="Z12" s="378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  <c r="IW12" s="145"/>
      <c r="IX12" s="145"/>
      <c r="IY12" s="145"/>
      <c r="IZ12" s="145"/>
      <c r="JA12" s="145"/>
    </row>
    <row r="13" spans="1:261" s="146" customFormat="1" ht="41.1" customHeight="1">
      <c r="A13" s="951">
        <v>2021</v>
      </c>
      <c r="B13" s="541">
        <v>348303</v>
      </c>
      <c r="C13" s="541">
        <v>173882</v>
      </c>
      <c r="D13" s="541">
        <v>174421</v>
      </c>
      <c r="E13" s="777">
        <v>12069</v>
      </c>
      <c r="F13" s="777">
        <v>6488</v>
      </c>
      <c r="G13" s="777">
        <v>5580</v>
      </c>
      <c r="H13" s="777">
        <v>5194</v>
      </c>
      <c r="I13" s="777">
        <v>3077</v>
      </c>
      <c r="J13" s="777">
        <v>2117</v>
      </c>
      <c r="K13" s="777">
        <v>11343</v>
      </c>
      <c r="L13" s="777">
        <v>6287</v>
      </c>
      <c r="M13" s="777">
        <v>5057</v>
      </c>
      <c r="N13" s="777">
        <v>10154</v>
      </c>
      <c r="O13" s="777">
        <v>5750</v>
      </c>
      <c r="P13" s="778">
        <v>4404</v>
      </c>
      <c r="Q13" s="950">
        <v>2021</v>
      </c>
      <c r="R13" s="145"/>
      <c r="S13" s="378"/>
      <c r="T13" s="377"/>
      <c r="U13" s="145"/>
      <c r="V13" s="378"/>
      <c r="W13" s="377"/>
      <c r="X13" s="145"/>
      <c r="Y13" s="378"/>
      <c r="Z13" s="378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  <c r="IW13" s="145"/>
      <c r="IX13" s="145"/>
      <c r="IY13" s="145"/>
      <c r="IZ13" s="145"/>
      <c r="JA13" s="145"/>
    </row>
    <row r="14" spans="1:261" s="146" customFormat="1" ht="41.1" customHeight="1" thickBot="1">
      <c r="A14" s="586">
        <v>2022</v>
      </c>
      <c r="B14" s="173">
        <v>343741</v>
      </c>
      <c r="C14" s="173">
        <v>170530</v>
      </c>
      <c r="D14" s="173">
        <v>173210</v>
      </c>
      <c r="E14" s="779">
        <v>10536</v>
      </c>
      <c r="F14" s="779">
        <v>5550</v>
      </c>
      <c r="G14" s="779">
        <v>4986</v>
      </c>
      <c r="H14" s="779">
        <v>5343</v>
      </c>
      <c r="I14" s="780">
        <v>3038</v>
      </c>
      <c r="J14" s="780">
        <v>2305</v>
      </c>
      <c r="K14" s="780">
        <v>10184</v>
      </c>
      <c r="L14" s="780">
        <v>5535</v>
      </c>
      <c r="M14" s="780">
        <v>4649</v>
      </c>
      <c r="N14" s="780">
        <v>9836</v>
      </c>
      <c r="O14" s="780">
        <v>5596</v>
      </c>
      <c r="P14" s="918">
        <v>4240</v>
      </c>
      <c r="Q14" s="952">
        <v>2022</v>
      </c>
      <c r="R14" s="145"/>
      <c r="S14" s="378"/>
      <c r="T14" s="377"/>
      <c r="U14" s="145"/>
      <c r="V14" s="378"/>
      <c r="W14" s="377"/>
      <c r="X14" s="145"/>
      <c r="Y14" s="378"/>
      <c r="Z14" s="378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  <c r="IW14" s="145"/>
      <c r="IX14" s="145"/>
      <c r="IY14" s="145"/>
      <c r="IZ14" s="145"/>
      <c r="JA14" s="145"/>
    </row>
    <row r="15" spans="1:261" s="145" customFormat="1" ht="14.1" customHeight="1" thickBot="1">
      <c r="A15" s="1046"/>
      <c r="B15" s="1046"/>
      <c r="C15" s="1046"/>
      <c r="D15" s="1046"/>
      <c r="E15" s="1046"/>
      <c r="F15" s="1046"/>
      <c r="G15" s="1046"/>
      <c r="H15" s="1046"/>
      <c r="I15" s="843"/>
      <c r="J15" s="1046"/>
      <c r="K15" s="1046"/>
      <c r="L15" s="1046"/>
      <c r="M15" s="1046"/>
      <c r="N15" s="1046"/>
      <c r="O15" s="1046"/>
      <c r="P15" s="1046"/>
      <c r="Q15" s="1046"/>
      <c r="S15" s="378"/>
      <c r="T15" s="377"/>
      <c r="V15" s="378"/>
      <c r="W15" s="377"/>
      <c r="Y15" s="378"/>
      <c r="Z15" s="378"/>
    </row>
    <row r="16" spans="1:261" s="145" customFormat="1" ht="18.75" customHeight="1">
      <c r="A16" s="1010" t="s">
        <v>512</v>
      </c>
      <c r="B16" s="1019" t="s">
        <v>661</v>
      </c>
      <c r="C16" s="1026"/>
      <c r="D16" s="1027"/>
      <c r="E16" s="1025" t="s">
        <v>662</v>
      </c>
      <c r="F16" s="1026"/>
      <c r="G16" s="1027"/>
      <c r="H16" s="692"/>
      <c r="I16" s="1020" t="s">
        <v>663</v>
      </c>
      <c r="J16" s="1027"/>
      <c r="K16" s="1025" t="s">
        <v>664</v>
      </c>
      <c r="L16" s="1026"/>
      <c r="M16" s="1027"/>
      <c r="N16" s="1025" t="s">
        <v>621</v>
      </c>
      <c r="O16" s="1026"/>
      <c r="P16" s="1037"/>
      <c r="Q16" s="840"/>
      <c r="S16" s="378"/>
      <c r="T16" s="377"/>
      <c r="V16" s="378"/>
      <c r="W16" s="377"/>
      <c r="Y16" s="378"/>
      <c r="Z16" s="378"/>
    </row>
    <row r="17" spans="1:261" s="145" customFormat="1" ht="18.75" customHeight="1">
      <c r="A17" s="1011"/>
      <c r="B17" s="1045"/>
      <c r="C17" s="1029"/>
      <c r="D17" s="1030"/>
      <c r="E17" s="1028"/>
      <c r="F17" s="1029"/>
      <c r="G17" s="1030"/>
      <c r="H17" s="693"/>
      <c r="I17" s="1029"/>
      <c r="J17" s="1030"/>
      <c r="K17" s="1028"/>
      <c r="L17" s="1029"/>
      <c r="M17" s="1030"/>
      <c r="N17" s="1028"/>
      <c r="O17" s="1029"/>
      <c r="P17" s="1038"/>
      <c r="Q17" s="1043" t="s">
        <v>0</v>
      </c>
      <c r="S17" s="378"/>
      <c r="T17" s="377"/>
      <c r="V17" s="378"/>
      <c r="W17" s="377"/>
      <c r="Y17" s="378"/>
      <c r="Z17" s="378"/>
    </row>
    <row r="18" spans="1:261" s="145" customFormat="1" ht="18.75" customHeight="1">
      <c r="A18" s="1011"/>
      <c r="B18" s="1013" t="s">
        <v>339</v>
      </c>
      <c r="C18" s="1015" t="s">
        <v>513</v>
      </c>
      <c r="D18" s="1035" t="s">
        <v>514</v>
      </c>
      <c r="E18" s="1015" t="s">
        <v>339</v>
      </c>
      <c r="F18" s="1015" t="s">
        <v>513</v>
      </c>
      <c r="G18" s="1035" t="s">
        <v>514</v>
      </c>
      <c r="H18" s="1017" t="s">
        <v>339</v>
      </c>
      <c r="I18" s="1033" t="s">
        <v>513</v>
      </c>
      <c r="J18" s="1035" t="s">
        <v>514</v>
      </c>
      <c r="K18" s="1015" t="s">
        <v>339</v>
      </c>
      <c r="L18" s="1015" t="s">
        <v>513</v>
      </c>
      <c r="M18" s="1035" t="s">
        <v>514</v>
      </c>
      <c r="N18" s="1015" t="s">
        <v>339</v>
      </c>
      <c r="O18" s="1015" t="s">
        <v>513</v>
      </c>
      <c r="P18" s="1035" t="s">
        <v>514</v>
      </c>
      <c r="Q18" s="1044"/>
      <c r="S18" s="378"/>
      <c r="T18" s="377"/>
      <c r="V18" s="378"/>
      <c r="W18" s="377"/>
      <c r="Y18" s="378"/>
      <c r="Z18" s="378"/>
    </row>
    <row r="19" spans="1:261" s="145" customFormat="1" ht="18.75" customHeight="1">
      <c r="A19" s="1012"/>
      <c r="B19" s="1014"/>
      <c r="C19" s="1016"/>
      <c r="D19" s="1036"/>
      <c r="E19" s="1016"/>
      <c r="F19" s="1016"/>
      <c r="G19" s="1036"/>
      <c r="H19" s="1018"/>
      <c r="I19" s="1034"/>
      <c r="J19" s="1036"/>
      <c r="K19" s="1016"/>
      <c r="L19" s="1016"/>
      <c r="M19" s="1036"/>
      <c r="N19" s="1016"/>
      <c r="O19" s="1016"/>
      <c r="P19" s="1036"/>
      <c r="Q19" s="841"/>
      <c r="S19" s="378"/>
      <c r="T19" s="377"/>
      <c r="V19" s="378"/>
      <c r="W19" s="377"/>
      <c r="Y19" s="378"/>
      <c r="Z19" s="378"/>
    </row>
    <row r="20" spans="1:261" s="145" customFormat="1" ht="41.1" customHeight="1">
      <c r="A20" s="838">
        <v>2018</v>
      </c>
      <c r="B20" s="541">
        <v>25938</v>
      </c>
      <c r="C20" s="541">
        <v>13865</v>
      </c>
      <c r="D20" s="541">
        <v>12073</v>
      </c>
      <c r="E20" s="541">
        <v>64044</v>
      </c>
      <c r="F20" s="541">
        <v>30254</v>
      </c>
      <c r="G20" s="541">
        <v>33790</v>
      </c>
      <c r="H20" s="541">
        <v>54306</v>
      </c>
      <c r="I20" s="541">
        <v>24807</v>
      </c>
      <c r="J20" s="41">
        <v>29499</v>
      </c>
      <c r="K20" s="41">
        <v>53759</v>
      </c>
      <c r="L20" s="41">
        <v>26569</v>
      </c>
      <c r="M20" s="41">
        <v>27191</v>
      </c>
      <c r="N20" s="41">
        <v>129470</v>
      </c>
      <c r="O20" s="41">
        <v>60585</v>
      </c>
      <c r="P20" s="42">
        <v>68885</v>
      </c>
      <c r="Q20" s="837">
        <v>2018</v>
      </c>
      <c r="S20" s="378"/>
      <c r="T20" s="377"/>
      <c r="V20" s="378"/>
      <c r="W20" s="377"/>
      <c r="Y20" s="378"/>
      <c r="Z20" s="378"/>
    </row>
    <row r="21" spans="1:261" s="145" customFormat="1" ht="41.1" customHeight="1">
      <c r="A21" s="838">
        <v>2019</v>
      </c>
      <c r="B21" s="541">
        <v>23974</v>
      </c>
      <c r="C21" s="541">
        <v>13182</v>
      </c>
      <c r="D21" s="541">
        <v>10792</v>
      </c>
      <c r="E21" s="541">
        <v>59452</v>
      </c>
      <c r="F21" s="541">
        <v>27933</v>
      </c>
      <c r="G21" s="541">
        <v>31519</v>
      </c>
      <c r="H21" s="541">
        <v>53921</v>
      </c>
      <c r="I21" s="541">
        <v>24699</v>
      </c>
      <c r="J21" s="41">
        <v>29222</v>
      </c>
      <c r="K21" s="41">
        <v>54060</v>
      </c>
      <c r="L21" s="41">
        <v>26915</v>
      </c>
      <c r="M21" s="41">
        <v>27145</v>
      </c>
      <c r="N21" s="41">
        <v>131973</v>
      </c>
      <c r="O21" s="41">
        <v>62771</v>
      </c>
      <c r="P21" s="42">
        <v>69202</v>
      </c>
      <c r="Q21" s="837">
        <v>2019</v>
      </c>
      <c r="S21" s="378"/>
      <c r="T21" s="377"/>
      <c r="V21" s="378"/>
      <c r="W21" s="377"/>
      <c r="Y21" s="378"/>
      <c r="Z21" s="378"/>
    </row>
    <row r="22" spans="1:261" s="145" customFormat="1" ht="41.1" customHeight="1">
      <c r="A22" s="838">
        <v>2020</v>
      </c>
      <c r="B22" s="541">
        <v>24573</v>
      </c>
      <c r="C22" s="541">
        <v>13256</v>
      </c>
      <c r="D22" s="541">
        <v>11317</v>
      </c>
      <c r="E22" s="541">
        <v>63308</v>
      </c>
      <c r="F22" s="541">
        <v>30659</v>
      </c>
      <c r="G22" s="541">
        <v>32649</v>
      </c>
      <c r="H22" s="541">
        <v>53699</v>
      </c>
      <c r="I22" s="541">
        <v>26112</v>
      </c>
      <c r="J22" s="41">
        <v>27587</v>
      </c>
      <c r="K22" s="41">
        <v>51152</v>
      </c>
      <c r="L22" s="41">
        <v>24938</v>
      </c>
      <c r="M22" s="41">
        <v>26214</v>
      </c>
      <c r="N22" s="41">
        <v>111035</v>
      </c>
      <c r="O22" s="41">
        <v>54201</v>
      </c>
      <c r="P22" s="42">
        <v>56834</v>
      </c>
      <c r="Q22" s="837">
        <v>2020</v>
      </c>
      <c r="S22" s="378"/>
      <c r="T22" s="377"/>
      <c r="V22" s="378"/>
      <c r="W22" s="377"/>
      <c r="Y22" s="378"/>
      <c r="Z22" s="378"/>
    </row>
    <row r="23" spans="1:261" s="145" customFormat="1" ht="41.1" customHeight="1">
      <c r="A23" s="838">
        <v>2021</v>
      </c>
      <c r="B23" s="541">
        <v>22102</v>
      </c>
      <c r="C23" s="541">
        <v>11988</v>
      </c>
      <c r="D23" s="541">
        <v>10113</v>
      </c>
      <c r="E23" s="541">
        <v>57219</v>
      </c>
      <c r="F23" s="541">
        <v>27925</v>
      </c>
      <c r="G23" s="541">
        <v>29295</v>
      </c>
      <c r="H23" s="541">
        <v>54875</v>
      </c>
      <c r="I23" s="541">
        <v>26586</v>
      </c>
      <c r="J23" s="41">
        <v>28289</v>
      </c>
      <c r="K23" s="41">
        <v>54043</v>
      </c>
      <c r="L23" s="41">
        <v>26958</v>
      </c>
      <c r="M23" s="41">
        <v>27084</v>
      </c>
      <c r="N23" s="41">
        <v>121304</v>
      </c>
      <c r="O23" s="41">
        <v>58823</v>
      </c>
      <c r="P23" s="42">
        <v>62482</v>
      </c>
      <c r="Q23" s="837">
        <v>2021</v>
      </c>
      <c r="S23" s="378"/>
      <c r="T23" s="377"/>
      <c r="V23" s="378"/>
      <c r="W23" s="377"/>
      <c r="Y23" s="378"/>
      <c r="Z23" s="378"/>
    </row>
    <row r="24" spans="1:261" s="146" customFormat="1" ht="41.1" customHeight="1" thickBot="1">
      <c r="A24" s="586">
        <v>2022</v>
      </c>
      <c r="B24" s="173">
        <v>19339</v>
      </c>
      <c r="C24" s="173">
        <v>10304</v>
      </c>
      <c r="D24" s="173">
        <v>9035</v>
      </c>
      <c r="E24" s="173">
        <v>53380</v>
      </c>
      <c r="F24" s="173">
        <v>26391</v>
      </c>
      <c r="G24" s="173">
        <v>26988</v>
      </c>
      <c r="H24" s="173">
        <v>53165</v>
      </c>
      <c r="I24" s="173">
        <v>25385</v>
      </c>
      <c r="J24" s="648">
        <v>27780</v>
      </c>
      <c r="K24" s="648">
        <v>55354</v>
      </c>
      <c r="L24" s="648">
        <v>27824</v>
      </c>
      <c r="M24" s="648">
        <v>27530</v>
      </c>
      <c r="N24" s="648">
        <v>126606</v>
      </c>
      <c r="O24" s="648">
        <v>60908</v>
      </c>
      <c r="P24" s="919">
        <v>65698</v>
      </c>
      <c r="Q24" s="587">
        <v>2022</v>
      </c>
      <c r="R24" s="145"/>
      <c r="S24" s="378"/>
      <c r="T24" s="377"/>
      <c r="U24" s="145"/>
      <c r="V24" s="378"/>
      <c r="W24" s="377"/>
      <c r="X24" s="145"/>
      <c r="Y24" s="378"/>
      <c r="Z24" s="378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  <c r="IW24" s="145"/>
      <c r="IX24" s="145"/>
      <c r="IY24" s="145"/>
      <c r="IZ24" s="145"/>
      <c r="JA24" s="145"/>
    </row>
    <row r="25" spans="1:261" s="352" customFormat="1" ht="11.1" customHeight="1">
      <c r="A25" s="1042" t="s">
        <v>667</v>
      </c>
      <c r="B25" s="1042"/>
      <c r="C25" s="1042"/>
      <c r="D25" s="1042"/>
      <c r="E25" s="1042"/>
      <c r="F25" s="1042"/>
      <c r="G25" s="1042"/>
      <c r="H25" s="1042"/>
      <c r="I25" s="842"/>
      <c r="J25" s="379"/>
      <c r="K25" s="379"/>
      <c r="L25" s="379"/>
      <c r="M25" s="379"/>
      <c r="N25" s="380"/>
      <c r="O25" s="380"/>
      <c r="P25" s="380"/>
      <c r="Q25" s="556" t="s">
        <v>1</v>
      </c>
      <c r="S25" s="381"/>
      <c r="T25" s="382"/>
      <c r="V25" s="381"/>
      <c r="W25" s="382"/>
      <c r="Y25" s="381"/>
      <c r="Z25" s="381"/>
    </row>
    <row r="26" spans="1:261" s="774" customFormat="1" ht="10.5">
      <c r="A26" s="770" t="s">
        <v>769</v>
      </c>
      <c r="B26" s="771"/>
      <c r="C26" s="771"/>
      <c r="D26" s="771"/>
      <c r="E26" s="772"/>
      <c r="F26" s="772"/>
      <c r="G26" s="771"/>
      <c r="H26" s="773"/>
      <c r="I26" s="773"/>
      <c r="J26" s="772"/>
      <c r="K26" s="771"/>
      <c r="L26" s="771"/>
      <c r="M26" s="773"/>
      <c r="N26" s="772"/>
      <c r="O26" s="772"/>
      <c r="P26" s="772"/>
      <c r="Q26" s="771"/>
      <c r="S26" s="775"/>
      <c r="T26" s="776"/>
      <c r="V26" s="775"/>
      <c r="W26" s="776"/>
      <c r="Y26" s="775"/>
      <c r="Z26" s="775"/>
    </row>
    <row r="27" spans="1:261" s="145" customFormat="1" ht="11.25">
      <c r="A27" s="383"/>
      <c r="B27" s="384"/>
      <c r="C27" s="384"/>
      <c r="D27" s="383"/>
      <c r="E27" s="385"/>
      <c r="F27" s="385"/>
      <c r="G27" s="384"/>
      <c r="H27" s="383"/>
      <c r="I27" s="383"/>
      <c r="J27" s="385"/>
      <c r="K27" s="384"/>
      <c r="L27" s="384"/>
      <c r="M27" s="383"/>
      <c r="N27" s="385"/>
      <c r="O27" s="385"/>
      <c r="P27" s="385"/>
      <c r="Q27" s="384"/>
      <c r="R27" s="383"/>
      <c r="S27" s="385"/>
      <c r="T27" s="384"/>
      <c r="U27" s="383"/>
      <c r="V27" s="385"/>
      <c r="W27" s="384"/>
      <c r="X27" s="383"/>
      <c r="Y27" s="385"/>
      <c r="Z27" s="385"/>
      <c r="AA27" s="383"/>
    </row>
    <row r="28" spans="1:261" s="145" customFormat="1" ht="11.25">
      <c r="A28" s="383"/>
      <c r="B28" s="384"/>
      <c r="C28" s="384"/>
      <c r="D28" s="383"/>
      <c r="E28" s="385"/>
      <c r="F28" s="385"/>
      <c r="G28" s="384"/>
      <c r="H28" s="383"/>
      <c r="I28" s="383"/>
      <c r="J28" s="385"/>
      <c r="K28" s="384"/>
      <c r="L28" s="384"/>
      <c r="M28" s="383"/>
      <c r="N28" s="385"/>
      <c r="O28" s="385"/>
      <c r="P28" s="385"/>
      <c r="Q28" s="384"/>
      <c r="R28" s="383"/>
      <c r="S28" s="385"/>
      <c r="T28" s="384"/>
      <c r="U28" s="383"/>
      <c r="V28" s="385"/>
      <c r="W28" s="384"/>
      <c r="X28" s="383"/>
      <c r="Y28" s="385"/>
      <c r="Z28" s="385"/>
      <c r="AA28" s="383"/>
    </row>
    <row r="29" spans="1:261" s="145" customFormat="1" ht="11.25">
      <c r="A29" s="383"/>
      <c r="B29" s="384"/>
      <c r="C29" s="384"/>
      <c r="D29" s="383"/>
      <c r="E29" s="385"/>
      <c r="F29" s="385"/>
      <c r="G29" s="384"/>
      <c r="H29" s="383"/>
      <c r="I29" s="383"/>
      <c r="J29" s="385"/>
      <c r="K29" s="384"/>
      <c r="L29" s="384"/>
      <c r="M29" s="383"/>
      <c r="N29" s="385"/>
      <c r="O29" s="385"/>
      <c r="P29" s="385"/>
      <c r="Q29" s="384"/>
      <c r="R29" s="383"/>
      <c r="S29" s="385"/>
      <c r="T29" s="384"/>
      <c r="U29" s="383"/>
      <c r="V29" s="385"/>
      <c r="W29" s="384"/>
      <c r="X29" s="383"/>
      <c r="Y29" s="385"/>
      <c r="Z29" s="385"/>
      <c r="AA29" s="383"/>
    </row>
    <row r="30" spans="1:261" s="145" customFormat="1" ht="11.25">
      <c r="A30" s="383"/>
      <c r="B30" s="384"/>
      <c r="C30" s="384"/>
      <c r="D30" s="383"/>
      <c r="E30" s="385"/>
      <c r="F30" s="385"/>
      <c r="G30" s="384"/>
      <c r="H30" s="383"/>
      <c r="I30" s="383"/>
      <c r="J30" s="385"/>
      <c r="K30" s="384"/>
      <c r="L30" s="384"/>
      <c r="M30" s="383"/>
      <c r="N30" s="385"/>
      <c r="O30" s="385"/>
      <c r="P30" s="385"/>
      <c r="Q30" s="384"/>
      <c r="R30" s="383"/>
      <c r="S30" s="385"/>
      <c r="T30" s="384"/>
      <c r="U30" s="383"/>
      <c r="V30" s="385"/>
      <c r="W30" s="384"/>
      <c r="X30" s="383"/>
      <c r="Y30" s="385"/>
      <c r="Z30" s="385"/>
      <c r="AA30" s="383"/>
    </row>
    <row r="31" spans="1:261" s="145" customFormat="1" ht="11.25">
      <c r="A31" s="383"/>
      <c r="B31" s="384"/>
      <c r="C31" s="384"/>
      <c r="D31" s="383"/>
      <c r="E31" s="385"/>
      <c r="F31" s="385"/>
      <c r="G31" s="384"/>
      <c r="H31" s="383"/>
      <c r="I31" s="383"/>
      <c r="J31" s="385"/>
      <c r="K31" s="384"/>
      <c r="L31" s="384"/>
      <c r="M31" s="383"/>
      <c r="N31" s="385"/>
      <c r="O31" s="385"/>
      <c r="P31" s="385"/>
      <c r="Q31" s="384"/>
      <c r="R31" s="383"/>
      <c r="S31" s="385"/>
      <c r="T31" s="384"/>
      <c r="U31" s="383"/>
      <c r="V31" s="385"/>
      <c r="W31" s="384"/>
      <c r="X31" s="383"/>
      <c r="Y31" s="385"/>
      <c r="Z31" s="385"/>
      <c r="AA31" s="383"/>
    </row>
    <row r="32" spans="1:261" s="145" customFormat="1" ht="11.25">
      <c r="A32" s="383"/>
      <c r="B32" s="384"/>
      <c r="C32" s="384"/>
      <c r="D32" s="383"/>
      <c r="E32" s="385"/>
      <c r="F32" s="385"/>
      <c r="G32" s="384"/>
      <c r="H32" s="383"/>
      <c r="I32" s="383"/>
      <c r="J32" s="385"/>
      <c r="K32" s="384"/>
      <c r="L32" s="384"/>
      <c r="M32" s="383"/>
      <c r="N32" s="385"/>
      <c r="O32" s="385"/>
      <c r="P32" s="385"/>
      <c r="Q32" s="384"/>
      <c r="R32" s="383"/>
      <c r="S32" s="385"/>
      <c r="T32" s="384"/>
      <c r="U32" s="383"/>
      <c r="V32" s="385"/>
      <c r="W32" s="384"/>
      <c r="X32" s="383"/>
      <c r="Y32" s="385"/>
      <c r="Z32" s="385"/>
      <c r="AA32" s="383"/>
    </row>
    <row r="33" spans="1:27" s="145" customFormat="1" ht="11.25">
      <c r="A33" s="383"/>
      <c r="B33" s="384"/>
      <c r="C33" s="384"/>
      <c r="D33" s="383"/>
      <c r="E33" s="385"/>
      <c r="F33" s="385"/>
      <c r="G33" s="384"/>
      <c r="H33" s="383"/>
      <c r="I33" s="383"/>
      <c r="J33" s="385"/>
      <c r="K33" s="384"/>
      <c r="L33" s="384"/>
      <c r="M33" s="383"/>
      <c r="N33" s="385"/>
      <c r="O33" s="385"/>
      <c r="P33" s="385"/>
      <c r="Q33" s="384"/>
      <c r="R33" s="383"/>
      <c r="S33" s="385"/>
      <c r="T33" s="384"/>
      <c r="U33" s="383"/>
      <c r="V33" s="385"/>
      <c r="W33" s="384"/>
      <c r="X33" s="383"/>
      <c r="Y33" s="385"/>
      <c r="Z33" s="385"/>
      <c r="AA33" s="383"/>
    </row>
    <row r="34" spans="1:27" s="145" customFormat="1" ht="11.25">
      <c r="A34" s="383"/>
      <c r="B34" s="384"/>
      <c r="C34" s="384"/>
      <c r="D34" s="383"/>
      <c r="E34" s="385"/>
      <c r="F34" s="385"/>
      <c r="G34" s="384"/>
      <c r="H34" s="383"/>
      <c r="I34" s="383"/>
      <c r="J34" s="385"/>
      <c r="K34" s="384"/>
      <c r="L34" s="384"/>
      <c r="M34" s="383"/>
      <c r="N34" s="385"/>
      <c r="O34" s="385"/>
      <c r="P34" s="385"/>
      <c r="Q34" s="384"/>
      <c r="R34" s="383"/>
      <c r="S34" s="385"/>
      <c r="T34" s="384"/>
      <c r="U34" s="383"/>
      <c r="V34" s="385"/>
      <c r="W34" s="384"/>
      <c r="X34" s="383"/>
      <c r="Y34" s="385"/>
      <c r="Z34" s="385"/>
      <c r="AA34" s="383"/>
    </row>
    <row r="35" spans="1:27" s="145" customFormat="1" ht="11.25">
      <c r="A35" s="383"/>
      <c r="B35" s="384"/>
      <c r="C35" s="384"/>
      <c r="D35" s="383"/>
      <c r="E35" s="385"/>
      <c r="F35" s="385"/>
      <c r="G35" s="384"/>
      <c r="H35" s="383"/>
      <c r="I35" s="383"/>
      <c r="J35" s="385"/>
      <c r="K35" s="384"/>
      <c r="L35" s="384"/>
      <c r="M35" s="383"/>
      <c r="N35" s="385"/>
      <c r="O35" s="385"/>
      <c r="P35" s="385"/>
      <c r="Q35" s="384"/>
      <c r="R35" s="383"/>
      <c r="S35" s="385"/>
      <c r="T35" s="384"/>
      <c r="U35" s="383"/>
      <c r="V35" s="385"/>
      <c r="W35" s="384"/>
      <c r="X35" s="383"/>
      <c r="Y35" s="385"/>
      <c r="Z35" s="385"/>
      <c r="AA35" s="383"/>
    </row>
    <row r="36" spans="1:27" s="145" customFormat="1" ht="11.25">
      <c r="A36" s="383"/>
      <c r="B36" s="384"/>
      <c r="C36" s="384"/>
      <c r="D36" s="764"/>
      <c r="E36" s="385"/>
      <c r="F36" s="385"/>
      <c r="G36" s="384"/>
      <c r="H36" s="383"/>
      <c r="I36" s="383"/>
      <c r="J36" s="385"/>
      <c r="K36" s="384"/>
      <c r="L36" s="384"/>
      <c r="M36" s="383"/>
      <c r="N36" s="385"/>
      <c r="O36" s="385"/>
      <c r="P36" s="385"/>
      <c r="Q36" s="384"/>
      <c r="R36" s="383"/>
      <c r="S36" s="385"/>
      <c r="T36" s="384"/>
      <c r="U36" s="383"/>
      <c r="V36" s="385"/>
      <c r="W36" s="384"/>
      <c r="X36" s="383"/>
      <c r="Y36" s="385"/>
      <c r="Z36" s="385"/>
      <c r="AA36" s="383"/>
    </row>
    <row r="37" spans="1:27" s="145" customFormat="1" ht="11.25">
      <c r="A37" s="383"/>
      <c r="B37" s="384"/>
      <c r="C37" s="384"/>
      <c r="D37" s="383"/>
      <c r="E37" s="385"/>
      <c r="F37" s="385"/>
      <c r="G37" s="384"/>
      <c r="H37" s="383"/>
      <c r="I37" s="383"/>
      <c r="J37" s="385"/>
      <c r="K37" s="384"/>
      <c r="L37" s="384"/>
      <c r="M37" s="383"/>
      <c r="N37" s="385"/>
      <c r="O37" s="385"/>
      <c r="P37" s="385"/>
      <c r="Q37" s="384"/>
      <c r="R37" s="383"/>
      <c r="S37" s="385"/>
      <c r="T37" s="384"/>
      <c r="U37" s="383"/>
      <c r="V37" s="385"/>
      <c r="W37" s="384"/>
      <c r="X37" s="383"/>
      <c r="Y37" s="385"/>
      <c r="Z37" s="385"/>
      <c r="AA37" s="383"/>
    </row>
    <row r="38" spans="1:27" s="145" customFormat="1" ht="11.25">
      <c r="A38" s="383"/>
      <c r="B38" s="384"/>
      <c r="C38" s="384"/>
      <c r="D38" s="383"/>
      <c r="E38" s="385"/>
      <c r="F38" s="385"/>
      <c r="G38" s="384"/>
      <c r="H38" s="383"/>
      <c r="I38" s="383"/>
      <c r="J38" s="385"/>
      <c r="K38" s="384"/>
      <c r="L38" s="384"/>
      <c r="M38" s="383"/>
      <c r="N38" s="385"/>
      <c r="O38" s="385"/>
      <c r="P38" s="385"/>
      <c r="Q38" s="384"/>
      <c r="R38" s="383"/>
      <c r="S38" s="385"/>
      <c r="T38" s="384"/>
      <c r="U38" s="383"/>
      <c r="V38" s="385"/>
      <c r="W38" s="384"/>
      <c r="X38" s="383"/>
      <c r="Y38" s="385"/>
      <c r="Z38" s="385"/>
      <c r="AA38" s="383"/>
    </row>
    <row r="39" spans="1:27" s="145" customFormat="1" ht="11.25">
      <c r="A39" s="383"/>
      <c r="B39" s="384"/>
      <c r="C39" s="384"/>
      <c r="D39" s="383"/>
      <c r="E39" s="385"/>
      <c r="F39" s="385"/>
      <c r="G39" s="384"/>
      <c r="H39" s="383"/>
      <c r="I39" s="383"/>
      <c r="J39" s="385"/>
      <c r="K39" s="384"/>
      <c r="L39" s="384"/>
      <c r="M39" s="383"/>
      <c r="N39" s="385"/>
      <c r="O39" s="385"/>
      <c r="P39" s="385"/>
      <c r="Q39" s="384"/>
      <c r="R39" s="383"/>
      <c r="S39" s="385"/>
      <c r="T39" s="384"/>
      <c r="U39" s="383"/>
      <c r="V39" s="385"/>
      <c r="W39" s="384"/>
      <c r="X39" s="383"/>
      <c r="Y39" s="385"/>
      <c r="Z39" s="385"/>
      <c r="AA39" s="383"/>
    </row>
    <row r="40" spans="1:27" s="145" customFormat="1" ht="11.25">
      <c r="A40" s="383"/>
      <c r="B40" s="384"/>
      <c r="C40" s="384"/>
      <c r="D40" s="383"/>
      <c r="E40" s="385"/>
      <c r="F40" s="385"/>
      <c r="G40" s="384"/>
      <c r="H40" s="383"/>
      <c r="I40" s="383"/>
      <c r="J40" s="385"/>
      <c r="K40" s="384"/>
      <c r="L40" s="384"/>
      <c r="M40" s="383"/>
      <c r="N40" s="385"/>
      <c r="O40" s="385"/>
      <c r="P40" s="385"/>
      <c r="Q40" s="384"/>
      <c r="R40" s="383"/>
      <c r="S40" s="385"/>
      <c r="T40" s="384"/>
      <c r="U40" s="383"/>
      <c r="V40" s="385"/>
      <c r="W40" s="384"/>
      <c r="X40" s="383"/>
      <c r="Y40" s="385"/>
      <c r="Z40" s="385"/>
      <c r="AA40" s="383"/>
    </row>
    <row r="41" spans="1:27" s="145" customFormat="1" ht="11.25">
      <c r="A41" s="383"/>
      <c r="B41" s="384"/>
      <c r="C41" s="384"/>
      <c r="D41" s="383"/>
      <c r="E41" s="385"/>
      <c r="F41" s="385"/>
      <c r="G41" s="384"/>
      <c r="H41" s="383"/>
      <c r="I41" s="383"/>
      <c r="J41" s="385"/>
      <c r="K41" s="384"/>
      <c r="L41" s="384"/>
      <c r="M41" s="383"/>
      <c r="N41" s="385"/>
      <c r="O41" s="385"/>
      <c r="P41" s="385"/>
      <c r="Q41" s="384"/>
      <c r="R41" s="383"/>
      <c r="S41" s="385"/>
      <c r="T41" s="384"/>
      <c r="U41" s="383"/>
      <c r="V41" s="385"/>
      <c r="W41" s="384"/>
      <c r="X41" s="383"/>
      <c r="Y41" s="385"/>
      <c r="Z41" s="385"/>
      <c r="AA41" s="383"/>
    </row>
    <row r="42" spans="1:27" s="145" customFormat="1" ht="11.25">
      <c r="A42" s="383"/>
      <c r="B42" s="384"/>
      <c r="C42" s="384"/>
      <c r="D42" s="383"/>
      <c r="E42" s="385"/>
      <c r="F42" s="385"/>
      <c r="G42" s="384"/>
      <c r="H42" s="383"/>
      <c r="I42" s="383"/>
      <c r="J42" s="385"/>
      <c r="K42" s="384"/>
      <c r="L42" s="384"/>
      <c r="M42" s="383"/>
      <c r="N42" s="385"/>
      <c r="O42" s="385"/>
      <c r="P42" s="385"/>
      <c r="Q42" s="384"/>
      <c r="R42" s="383"/>
      <c r="S42" s="385"/>
      <c r="T42" s="384"/>
      <c r="U42" s="383"/>
      <c r="V42" s="385"/>
      <c r="W42" s="384"/>
      <c r="X42" s="383"/>
      <c r="Y42" s="385"/>
      <c r="Z42" s="385"/>
      <c r="AA42" s="383"/>
    </row>
    <row r="43" spans="1:27" s="145" customFormat="1" ht="11.25">
      <c r="A43" s="383"/>
      <c r="B43" s="384"/>
      <c r="C43" s="384"/>
      <c r="D43" s="383"/>
      <c r="E43" s="385"/>
      <c r="F43" s="385"/>
      <c r="G43" s="384"/>
      <c r="H43" s="383"/>
      <c r="I43" s="383"/>
      <c r="J43" s="385"/>
      <c r="K43" s="384"/>
      <c r="L43" s="384"/>
      <c r="M43" s="383"/>
      <c r="N43" s="385"/>
      <c r="O43" s="385"/>
      <c r="P43" s="385"/>
      <c r="Q43" s="384"/>
      <c r="R43" s="383"/>
      <c r="S43" s="385"/>
      <c r="T43" s="384"/>
      <c r="U43" s="383"/>
      <c r="V43" s="385"/>
      <c r="W43" s="384"/>
      <c r="X43" s="383"/>
      <c r="Y43" s="385"/>
      <c r="Z43" s="385"/>
      <c r="AA43" s="383"/>
    </row>
    <row r="44" spans="1:27" s="145" customFormat="1" ht="11.25">
      <c r="A44" s="383"/>
      <c r="B44" s="384"/>
      <c r="C44" s="384"/>
      <c r="D44" s="383"/>
      <c r="E44" s="385"/>
      <c r="F44" s="385"/>
      <c r="G44" s="384"/>
      <c r="H44" s="383"/>
      <c r="I44" s="383"/>
      <c r="J44" s="385"/>
      <c r="K44" s="384"/>
      <c r="L44" s="384"/>
      <c r="M44" s="383"/>
      <c r="N44" s="385"/>
      <c r="O44" s="385"/>
      <c r="P44" s="385"/>
      <c r="Q44" s="384"/>
      <c r="R44" s="383"/>
      <c r="S44" s="385"/>
      <c r="T44" s="384"/>
      <c r="U44" s="383"/>
      <c r="V44" s="385"/>
      <c r="W44" s="384"/>
      <c r="X44" s="383"/>
      <c r="Y44" s="385"/>
      <c r="Z44" s="385"/>
      <c r="AA44" s="383"/>
    </row>
    <row r="45" spans="1:27" s="145" customFormat="1" ht="11.25">
      <c r="A45" s="383"/>
      <c r="B45" s="384"/>
      <c r="C45" s="384"/>
      <c r="D45" s="383"/>
      <c r="E45" s="385"/>
      <c r="F45" s="385"/>
      <c r="G45" s="384"/>
      <c r="H45" s="383"/>
      <c r="I45" s="383"/>
      <c r="J45" s="385"/>
      <c r="K45" s="384"/>
      <c r="L45" s="384"/>
      <c r="M45" s="383"/>
      <c r="N45" s="385"/>
      <c r="O45" s="385"/>
      <c r="P45" s="385"/>
      <c r="Q45" s="384"/>
      <c r="R45" s="383"/>
      <c r="S45" s="385"/>
      <c r="T45" s="384"/>
      <c r="U45" s="383"/>
      <c r="V45" s="385"/>
      <c r="W45" s="384"/>
      <c r="X45" s="383"/>
      <c r="Y45" s="385"/>
      <c r="Z45" s="385"/>
      <c r="AA45" s="383"/>
    </row>
    <row r="46" spans="1:27" s="145" customFormat="1" ht="11.25">
      <c r="A46" s="383"/>
      <c r="B46" s="384"/>
      <c r="C46" s="384"/>
      <c r="D46" s="383"/>
      <c r="E46" s="385"/>
      <c r="F46" s="385"/>
      <c r="G46" s="384"/>
      <c r="H46" s="383"/>
      <c r="I46" s="383"/>
      <c r="J46" s="385"/>
      <c r="K46" s="384"/>
      <c r="L46" s="384"/>
      <c r="M46" s="383"/>
      <c r="N46" s="385"/>
      <c r="O46" s="385"/>
      <c r="P46" s="385"/>
      <c r="Q46" s="384"/>
      <c r="R46" s="383"/>
      <c r="S46" s="385"/>
      <c r="T46" s="384"/>
      <c r="U46" s="383"/>
      <c r="V46" s="385"/>
      <c r="W46" s="384"/>
      <c r="X46" s="383"/>
      <c r="Y46" s="385"/>
      <c r="Z46" s="385"/>
      <c r="AA46" s="383"/>
    </row>
    <row r="47" spans="1:27" s="145" customFormat="1" ht="11.25">
      <c r="A47" s="383"/>
      <c r="B47" s="384"/>
      <c r="C47" s="384"/>
      <c r="D47" s="383"/>
      <c r="E47" s="385"/>
      <c r="F47" s="385"/>
      <c r="G47" s="384"/>
      <c r="H47" s="383"/>
      <c r="I47" s="383"/>
      <c r="J47" s="385"/>
      <c r="K47" s="384"/>
      <c r="L47" s="384"/>
      <c r="M47" s="383"/>
      <c r="N47" s="385"/>
      <c r="O47" s="385"/>
      <c r="P47" s="385"/>
      <c r="Q47" s="384"/>
      <c r="R47" s="383"/>
      <c r="S47" s="385"/>
      <c r="T47" s="384"/>
      <c r="U47" s="383"/>
      <c r="V47" s="385"/>
      <c r="W47" s="384"/>
      <c r="X47" s="383"/>
      <c r="Y47" s="385"/>
      <c r="Z47" s="385"/>
      <c r="AA47" s="383"/>
    </row>
    <row r="48" spans="1:27" s="145" customFormat="1" ht="11.25">
      <c r="A48" s="383"/>
      <c r="B48" s="384"/>
      <c r="C48" s="384"/>
      <c r="D48" s="383"/>
      <c r="E48" s="385"/>
      <c r="F48" s="385"/>
      <c r="G48" s="384"/>
      <c r="H48" s="383"/>
      <c r="I48" s="383"/>
      <c r="J48" s="385"/>
      <c r="K48" s="384"/>
      <c r="L48" s="384"/>
      <c r="M48" s="383"/>
      <c r="N48" s="385"/>
      <c r="O48" s="385"/>
      <c r="P48" s="385"/>
      <c r="Q48" s="384"/>
      <c r="R48" s="383"/>
      <c r="S48" s="385"/>
      <c r="T48" s="384"/>
      <c r="U48" s="383"/>
      <c r="V48" s="385"/>
      <c r="W48" s="384"/>
      <c r="X48" s="383"/>
      <c r="Y48" s="385"/>
      <c r="Z48" s="385"/>
      <c r="AA48" s="383"/>
    </row>
    <row r="49" spans="1:27" s="145" customFormat="1" ht="11.25">
      <c r="A49" s="383"/>
      <c r="B49" s="384"/>
      <c r="C49" s="384"/>
      <c r="D49" s="383"/>
      <c r="E49" s="385"/>
      <c r="F49" s="385"/>
      <c r="G49" s="384"/>
      <c r="H49" s="383"/>
      <c r="I49" s="383"/>
      <c r="J49" s="385"/>
      <c r="K49" s="384"/>
      <c r="L49" s="384"/>
      <c r="M49" s="383"/>
      <c r="N49" s="385"/>
      <c r="O49" s="385"/>
      <c r="P49" s="385"/>
      <c r="Q49" s="384"/>
      <c r="R49" s="383"/>
      <c r="S49" s="385"/>
      <c r="T49" s="384"/>
      <c r="U49" s="383"/>
      <c r="V49" s="385"/>
      <c r="W49" s="384"/>
      <c r="X49" s="383"/>
      <c r="Y49" s="385"/>
      <c r="Z49" s="385"/>
      <c r="AA49" s="383"/>
    </row>
    <row r="50" spans="1:27" s="145" customFormat="1" ht="11.25">
      <c r="A50" s="383"/>
      <c r="B50" s="384"/>
      <c r="C50" s="384"/>
      <c r="D50" s="383"/>
      <c r="E50" s="385"/>
      <c r="F50" s="385"/>
      <c r="G50" s="384"/>
      <c r="H50" s="383"/>
      <c r="I50" s="383"/>
      <c r="J50" s="385"/>
      <c r="K50" s="384"/>
      <c r="L50" s="384"/>
      <c r="M50" s="383"/>
      <c r="N50" s="385"/>
      <c r="O50" s="385"/>
      <c r="P50" s="385"/>
      <c r="Q50" s="384"/>
      <c r="R50" s="383"/>
      <c r="S50" s="385"/>
      <c r="T50" s="384"/>
      <c r="U50" s="383"/>
      <c r="V50" s="385"/>
      <c r="W50" s="384"/>
      <c r="X50" s="383"/>
      <c r="Y50" s="385"/>
      <c r="Z50" s="385"/>
      <c r="AA50" s="383"/>
    </row>
    <row r="51" spans="1:27" s="145" customFormat="1" ht="11.25">
      <c r="A51" s="383"/>
      <c r="B51" s="384"/>
      <c r="C51" s="384"/>
      <c r="D51" s="383"/>
      <c r="E51" s="385"/>
      <c r="F51" s="385"/>
      <c r="G51" s="384"/>
      <c r="H51" s="383"/>
      <c r="I51" s="383"/>
      <c r="J51" s="385"/>
      <c r="K51" s="384"/>
      <c r="L51" s="384"/>
      <c r="M51" s="383"/>
      <c r="N51" s="385"/>
      <c r="O51" s="385"/>
      <c r="P51" s="385"/>
      <c r="Q51" s="384"/>
      <c r="R51" s="383"/>
      <c r="S51" s="385"/>
      <c r="T51" s="384"/>
      <c r="U51" s="383"/>
      <c r="V51" s="385"/>
      <c r="W51" s="384"/>
      <c r="X51" s="383"/>
      <c r="Y51" s="385"/>
      <c r="Z51" s="385"/>
      <c r="AA51" s="383"/>
    </row>
    <row r="52" spans="1:27" s="145" customFormat="1" ht="11.25">
      <c r="A52" s="383"/>
      <c r="B52" s="384"/>
      <c r="C52" s="384"/>
      <c r="D52" s="383"/>
      <c r="E52" s="385"/>
      <c r="F52" s="385"/>
      <c r="G52" s="384"/>
      <c r="H52" s="383"/>
      <c r="I52" s="383"/>
      <c r="J52" s="385"/>
      <c r="K52" s="384"/>
      <c r="L52" s="384"/>
      <c r="M52" s="383"/>
      <c r="N52" s="385"/>
      <c r="O52" s="385"/>
      <c r="P52" s="385"/>
      <c r="Q52" s="384"/>
      <c r="R52" s="383"/>
      <c r="S52" s="385"/>
      <c r="T52" s="384"/>
      <c r="U52" s="383"/>
      <c r="V52" s="385"/>
      <c r="W52" s="384"/>
      <c r="X52" s="383"/>
      <c r="Y52" s="385"/>
      <c r="Z52" s="385"/>
      <c r="AA52" s="383"/>
    </row>
    <row r="53" spans="1:27" s="145" customFormat="1" ht="11.25">
      <c r="A53" s="383"/>
      <c r="B53" s="384"/>
      <c r="C53" s="384"/>
      <c r="D53" s="383"/>
      <c r="E53" s="385"/>
      <c r="F53" s="385"/>
      <c r="G53" s="384"/>
      <c r="H53" s="383"/>
      <c r="I53" s="383"/>
      <c r="J53" s="385"/>
      <c r="K53" s="384"/>
      <c r="L53" s="384"/>
      <c r="M53" s="383"/>
      <c r="N53" s="385"/>
      <c r="O53" s="385"/>
      <c r="P53" s="385"/>
      <c r="Q53" s="384"/>
      <c r="R53" s="383"/>
      <c r="S53" s="385"/>
      <c r="T53" s="384"/>
      <c r="U53" s="383"/>
      <c r="V53" s="385"/>
      <c r="W53" s="384"/>
      <c r="X53" s="383"/>
      <c r="Y53" s="385"/>
      <c r="Z53" s="385"/>
      <c r="AA53" s="383"/>
    </row>
    <row r="54" spans="1:27" s="145" customFormat="1" ht="11.25">
      <c r="A54" s="383"/>
      <c r="B54" s="384"/>
      <c r="C54" s="384"/>
      <c r="D54" s="383"/>
      <c r="E54" s="385"/>
      <c r="F54" s="385"/>
      <c r="G54" s="384"/>
      <c r="H54" s="383"/>
      <c r="I54" s="383"/>
      <c r="J54" s="385"/>
      <c r="K54" s="384"/>
      <c r="L54" s="384"/>
      <c r="M54" s="383"/>
      <c r="N54" s="385"/>
      <c r="O54" s="385"/>
      <c r="P54" s="385"/>
      <c r="Q54" s="384"/>
      <c r="R54" s="383"/>
      <c r="S54" s="385"/>
      <c r="T54" s="384"/>
      <c r="U54" s="383"/>
      <c r="V54" s="385"/>
      <c r="W54" s="384"/>
      <c r="X54" s="383"/>
      <c r="Y54" s="385"/>
      <c r="Z54" s="385"/>
      <c r="AA54" s="383"/>
    </row>
    <row r="55" spans="1:27" s="145" customFormat="1" ht="11.25">
      <c r="A55" s="383"/>
      <c r="B55" s="384"/>
      <c r="C55" s="384"/>
      <c r="D55" s="383"/>
      <c r="E55" s="385"/>
      <c r="F55" s="385"/>
      <c r="G55" s="384"/>
      <c r="H55" s="383"/>
      <c r="I55" s="383"/>
      <c r="J55" s="385"/>
      <c r="K55" s="384"/>
      <c r="L55" s="384"/>
      <c r="M55" s="383"/>
      <c r="N55" s="385"/>
      <c r="O55" s="385"/>
      <c r="P55" s="385"/>
      <c r="Q55" s="384"/>
      <c r="R55" s="383"/>
      <c r="S55" s="385"/>
      <c r="T55" s="384"/>
      <c r="U55" s="383"/>
      <c r="V55" s="385"/>
      <c r="W55" s="384"/>
      <c r="X55" s="383"/>
      <c r="Y55" s="385"/>
      <c r="Z55" s="385"/>
      <c r="AA55" s="383"/>
    </row>
    <row r="56" spans="1:27" s="145" customFormat="1" ht="11.25">
      <c r="A56" s="383"/>
      <c r="B56" s="384"/>
      <c r="C56" s="384"/>
      <c r="D56" s="383"/>
      <c r="E56" s="385"/>
      <c r="F56" s="385"/>
      <c r="G56" s="384"/>
      <c r="H56" s="383"/>
      <c r="I56" s="383"/>
      <c r="J56" s="385"/>
      <c r="K56" s="384"/>
      <c r="L56" s="384"/>
      <c r="M56" s="383"/>
      <c r="N56" s="385"/>
      <c r="O56" s="385"/>
      <c r="P56" s="385"/>
      <c r="Q56" s="384"/>
      <c r="R56" s="383"/>
      <c r="S56" s="385"/>
      <c r="T56" s="384"/>
      <c r="U56" s="383"/>
      <c r="V56" s="385"/>
      <c r="W56" s="384"/>
      <c r="X56" s="383"/>
      <c r="Y56" s="385"/>
      <c r="Z56" s="385"/>
      <c r="AA56" s="383"/>
    </row>
    <row r="57" spans="1:27" s="145" customFormat="1" ht="11.25">
      <c r="A57" s="383"/>
      <c r="B57" s="384"/>
      <c r="C57" s="384"/>
      <c r="D57" s="383"/>
      <c r="E57" s="385"/>
      <c r="F57" s="385"/>
      <c r="G57" s="384"/>
      <c r="H57" s="383"/>
      <c r="I57" s="383"/>
      <c r="J57" s="385"/>
      <c r="K57" s="384"/>
      <c r="L57" s="384"/>
      <c r="M57" s="383"/>
      <c r="N57" s="385"/>
      <c r="O57" s="385"/>
      <c r="P57" s="385"/>
      <c r="Q57" s="384"/>
      <c r="R57" s="383"/>
      <c r="S57" s="385"/>
      <c r="T57" s="384"/>
      <c r="U57" s="383"/>
      <c r="V57" s="385"/>
      <c r="W57" s="384"/>
      <c r="X57" s="383"/>
      <c r="Y57" s="385"/>
      <c r="Z57" s="385"/>
      <c r="AA57" s="383"/>
    </row>
    <row r="58" spans="1:27" s="145" customFormat="1" ht="11.25">
      <c r="A58" s="383"/>
      <c r="B58" s="384"/>
      <c r="C58" s="384"/>
      <c r="D58" s="383"/>
      <c r="E58" s="385"/>
      <c r="F58" s="385"/>
      <c r="G58" s="384"/>
      <c r="H58" s="383"/>
      <c r="I58" s="383"/>
      <c r="J58" s="385"/>
      <c r="K58" s="384"/>
      <c r="L58" s="384"/>
      <c r="M58" s="383"/>
      <c r="N58" s="385"/>
      <c r="O58" s="385"/>
      <c r="P58" s="385"/>
      <c r="Q58" s="384"/>
      <c r="R58" s="383"/>
      <c r="S58" s="385"/>
      <c r="T58" s="384"/>
      <c r="U58" s="383"/>
      <c r="V58" s="385"/>
      <c r="W58" s="384"/>
      <c r="X58" s="383"/>
      <c r="Y58" s="385"/>
      <c r="Z58" s="385"/>
      <c r="AA58" s="383"/>
    </row>
    <row r="59" spans="1:27" s="145" customFormat="1" ht="11.25">
      <c r="A59" s="383"/>
      <c r="B59" s="384"/>
      <c r="C59" s="384"/>
      <c r="D59" s="383"/>
      <c r="E59" s="385"/>
      <c r="F59" s="385"/>
      <c r="G59" s="384"/>
      <c r="H59" s="383"/>
      <c r="I59" s="383"/>
      <c r="J59" s="385"/>
      <c r="K59" s="384"/>
      <c r="L59" s="384"/>
      <c r="M59" s="383"/>
      <c r="N59" s="385"/>
      <c r="O59" s="385"/>
      <c r="P59" s="385"/>
      <c r="Q59" s="384"/>
      <c r="R59" s="383"/>
      <c r="S59" s="385"/>
      <c r="T59" s="384"/>
      <c r="U59" s="383"/>
      <c r="V59" s="385"/>
      <c r="W59" s="384"/>
      <c r="X59" s="383"/>
      <c r="Y59" s="385"/>
      <c r="Z59" s="385"/>
      <c r="AA59" s="383"/>
    </row>
    <row r="60" spans="1:27" s="145" customFormat="1" ht="11.25">
      <c r="A60" s="383"/>
      <c r="B60" s="384"/>
      <c r="C60" s="384"/>
      <c r="D60" s="383"/>
      <c r="E60" s="385"/>
      <c r="F60" s="385"/>
      <c r="G60" s="384"/>
      <c r="H60" s="383"/>
      <c r="I60" s="383"/>
      <c r="J60" s="385"/>
      <c r="K60" s="384"/>
      <c r="L60" s="384"/>
      <c r="M60" s="383"/>
      <c r="N60" s="385"/>
      <c r="O60" s="385"/>
      <c r="P60" s="385"/>
      <c r="Q60" s="384"/>
      <c r="R60" s="383"/>
      <c r="S60" s="385"/>
      <c r="T60" s="384"/>
      <c r="U60" s="383"/>
      <c r="V60" s="385"/>
      <c r="W60" s="384"/>
      <c r="X60" s="383"/>
      <c r="Y60" s="385"/>
      <c r="Z60" s="385"/>
      <c r="AA60" s="383"/>
    </row>
    <row r="61" spans="1:27" s="145" customFormat="1" ht="11.25">
      <c r="A61" s="383"/>
      <c r="B61" s="384"/>
      <c r="C61" s="384"/>
      <c r="D61" s="383"/>
      <c r="E61" s="385"/>
      <c r="F61" s="385"/>
      <c r="G61" s="384"/>
      <c r="H61" s="383"/>
      <c r="I61" s="383"/>
      <c r="J61" s="385"/>
      <c r="K61" s="384"/>
      <c r="L61" s="384"/>
      <c r="M61" s="383"/>
      <c r="N61" s="385"/>
      <c r="O61" s="385"/>
      <c r="P61" s="385"/>
      <c r="Q61" s="384"/>
      <c r="R61" s="383"/>
      <c r="S61" s="385"/>
      <c r="T61" s="384"/>
      <c r="U61" s="383"/>
      <c r="V61" s="385"/>
      <c r="W61" s="384"/>
      <c r="X61" s="383"/>
      <c r="Y61" s="385"/>
      <c r="Z61" s="385"/>
      <c r="AA61" s="383"/>
    </row>
    <row r="62" spans="1:27" s="145" customFormat="1" ht="11.25">
      <c r="A62" s="383"/>
      <c r="B62" s="384"/>
      <c r="C62" s="384"/>
      <c r="D62" s="383"/>
      <c r="E62" s="385"/>
      <c r="F62" s="385"/>
      <c r="G62" s="384"/>
      <c r="H62" s="383"/>
      <c r="I62" s="383"/>
      <c r="J62" s="385"/>
      <c r="K62" s="384"/>
      <c r="L62" s="384"/>
      <c r="M62" s="383"/>
      <c r="N62" s="385"/>
      <c r="O62" s="385"/>
      <c r="P62" s="385"/>
      <c r="Q62" s="384"/>
      <c r="R62" s="383"/>
      <c r="S62" s="385"/>
      <c r="T62" s="384"/>
      <c r="U62" s="383"/>
      <c r="V62" s="385"/>
      <c r="W62" s="384"/>
      <c r="X62" s="383"/>
      <c r="Y62" s="385"/>
      <c r="Z62" s="385"/>
      <c r="AA62" s="383"/>
    </row>
    <row r="63" spans="1:27" s="145" customFormat="1" ht="11.25">
      <c r="A63" s="383"/>
      <c r="B63" s="384"/>
      <c r="C63" s="384"/>
      <c r="D63" s="383"/>
      <c r="E63" s="385"/>
      <c r="F63" s="385"/>
      <c r="G63" s="384"/>
      <c r="H63" s="383"/>
      <c r="I63" s="383"/>
      <c r="J63" s="385"/>
      <c r="K63" s="384"/>
      <c r="L63" s="384"/>
      <c r="M63" s="383"/>
      <c r="N63" s="385"/>
      <c r="O63" s="385"/>
      <c r="P63" s="385"/>
      <c r="Q63" s="384"/>
      <c r="R63" s="383"/>
      <c r="S63" s="385"/>
      <c r="T63" s="384"/>
      <c r="U63" s="383"/>
      <c r="V63" s="385"/>
      <c r="W63" s="384"/>
      <c r="X63" s="383"/>
      <c r="Y63" s="385"/>
      <c r="Z63" s="385"/>
      <c r="AA63" s="383"/>
    </row>
    <row r="64" spans="1:27" s="145" customFormat="1" ht="11.25">
      <c r="A64" s="383"/>
      <c r="B64" s="384"/>
      <c r="C64" s="384"/>
      <c r="D64" s="383"/>
      <c r="E64" s="385"/>
      <c r="F64" s="385"/>
      <c r="G64" s="384"/>
      <c r="H64" s="383"/>
      <c r="I64" s="383"/>
      <c r="J64" s="385"/>
      <c r="K64" s="384"/>
      <c r="L64" s="384"/>
      <c r="M64" s="383"/>
      <c r="N64" s="385"/>
      <c r="O64" s="385"/>
      <c r="P64" s="385"/>
      <c r="Q64" s="384"/>
      <c r="R64" s="383"/>
      <c r="S64" s="385"/>
      <c r="T64" s="384"/>
      <c r="U64" s="383"/>
      <c r="V64" s="385"/>
      <c r="W64" s="384"/>
      <c r="X64" s="383"/>
      <c r="Y64" s="385"/>
      <c r="Z64" s="385"/>
      <c r="AA64" s="383"/>
    </row>
    <row r="65" spans="1:261" s="145" customFormat="1" ht="11.25">
      <c r="A65" s="383"/>
      <c r="B65" s="384"/>
      <c r="C65" s="384"/>
      <c r="D65" s="383"/>
      <c r="E65" s="385"/>
      <c r="F65" s="385"/>
      <c r="G65" s="384"/>
      <c r="H65" s="383"/>
      <c r="I65" s="383"/>
      <c r="J65" s="385"/>
      <c r="K65" s="384"/>
      <c r="L65" s="384"/>
      <c r="M65" s="383"/>
      <c r="N65" s="385"/>
      <c r="O65" s="385"/>
      <c r="P65" s="385"/>
      <c r="Q65" s="384"/>
      <c r="R65" s="383"/>
      <c r="S65" s="385"/>
      <c r="T65" s="384"/>
      <c r="U65" s="383"/>
      <c r="V65" s="385"/>
      <c r="W65" s="384"/>
      <c r="X65" s="383"/>
      <c r="Y65" s="385"/>
      <c r="Z65" s="385"/>
      <c r="AA65" s="383"/>
    </row>
    <row r="66" spans="1:261" s="145" customFormat="1" ht="11.25">
      <c r="A66" s="383"/>
      <c r="B66" s="384"/>
      <c r="C66" s="384"/>
      <c r="D66" s="383"/>
      <c r="E66" s="385"/>
      <c r="F66" s="385"/>
      <c r="G66" s="384"/>
      <c r="H66" s="383"/>
      <c r="I66" s="383"/>
      <c r="J66" s="385"/>
      <c r="K66" s="384"/>
      <c r="L66" s="384"/>
      <c r="M66" s="383"/>
      <c r="N66" s="385"/>
      <c r="O66" s="385"/>
      <c r="P66" s="385"/>
      <c r="Q66" s="384"/>
      <c r="R66" s="383"/>
      <c r="S66" s="385"/>
      <c r="T66" s="384"/>
      <c r="U66" s="383"/>
      <c r="V66" s="385"/>
      <c r="W66" s="384"/>
      <c r="X66" s="383"/>
      <c r="Y66" s="385"/>
      <c r="Z66" s="385"/>
      <c r="AA66" s="383"/>
    </row>
    <row r="67" spans="1:261" s="145" customFormat="1" ht="11.25">
      <c r="A67" s="383"/>
      <c r="B67" s="384"/>
      <c r="C67" s="384"/>
      <c r="D67" s="383"/>
      <c r="E67" s="385"/>
      <c r="F67" s="385"/>
      <c r="G67" s="384"/>
      <c r="H67" s="383"/>
      <c r="I67" s="383"/>
      <c r="J67" s="385"/>
      <c r="K67" s="384"/>
      <c r="L67" s="384"/>
      <c r="M67" s="383"/>
      <c r="N67" s="385"/>
      <c r="O67" s="385"/>
      <c r="P67" s="385"/>
      <c r="Q67" s="384"/>
      <c r="R67" s="383"/>
      <c r="S67" s="385"/>
      <c r="T67" s="384"/>
      <c r="U67" s="383"/>
      <c r="V67" s="385"/>
      <c r="W67" s="384"/>
      <c r="X67" s="383"/>
      <c r="Y67" s="385"/>
      <c r="Z67" s="385"/>
      <c r="AA67" s="383"/>
    </row>
    <row r="68" spans="1:261" s="145" customFormat="1" ht="11.25">
      <c r="A68" s="383"/>
      <c r="B68" s="384"/>
      <c r="C68" s="384"/>
      <c r="D68" s="383"/>
      <c r="E68" s="385"/>
      <c r="F68" s="385"/>
      <c r="G68" s="384"/>
      <c r="H68" s="383"/>
      <c r="I68" s="383"/>
      <c r="J68" s="385"/>
      <c r="K68" s="384"/>
      <c r="L68" s="384"/>
      <c r="M68" s="383"/>
      <c r="N68" s="385"/>
      <c r="O68" s="385"/>
      <c r="P68" s="385"/>
      <c r="Q68" s="384"/>
      <c r="R68" s="383"/>
      <c r="S68" s="385"/>
      <c r="T68" s="384"/>
      <c r="U68" s="383"/>
      <c r="V68" s="385"/>
      <c r="W68" s="384"/>
      <c r="X68" s="383"/>
      <c r="Y68" s="385"/>
      <c r="Z68" s="385"/>
      <c r="AA68" s="383"/>
    </row>
    <row r="69" spans="1:261" s="145" customFormat="1" ht="11.25">
      <c r="A69" s="383"/>
      <c r="B69" s="384"/>
      <c r="C69" s="384"/>
      <c r="D69" s="383"/>
      <c r="E69" s="385"/>
      <c r="F69" s="385"/>
      <c r="G69" s="384"/>
      <c r="H69" s="383"/>
      <c r="I69" s="383"/>
      <c r="J69" s="385"/>
      <c r="K69" s="384"/>
      <c r="L69" s="384"/>
      <c r="M69" s="383"/>
      <c r="N69" s="385"/>
      <c r="O69" s="385"/>
      <c r="P69" s="385"/>
      <c r="Q69" s="384"/>
      <c r="R69" s="383"/>
      <c r="S69" s="385"/>
      <c r="T69" s="384"/>
      <c r="U69" s="383"/>
      <c r="V69" s="385"/>
      <c r="W69" s="384"/>
      <c r="X69" s="383"/>
      <c r="Y69" s="385"/>
      <c r="Z69" s="385"/>
      <c r="AA69" s="383"/>
    </row>
    <row r="70" spans="1:261" s="145" customFormat="1" ht="11.25">
      <c r="A70" s="383"/>
      <c r="B70" s="384"/>
      <c r="C70" s="384"/>
      <c r="D70" s="383"/>
      <c r="E70" s="385"/>
      <c r="F70" s="385"/>
      <c r="G70" s="384"/>
      <c r="H70" s="383"/>
      <c r="I70" s="383"/>
      <c r="J70" s="385"/>
      <c r="K70" s="384"/>
      <c r="L70" s="384"/>
      <c r="M70" s="383"/>
      <c r="N70" s="385"/>
      <c r="O70" s="385"/>
      <c r="P70" s="385"/>
      <c r="Q70" s="384"/>
      <c r="R70" s="383"/>
      <c r="S70" s="385"/>
      <c r="T70" s="384"/>
      <c r="U70" s="383"/>
      <c r="V70" s="385"/>
      <c r="W70" s="384"/>
      <c r="X70" s="383"/>
      <c r="Y70" s="385"/>
      <c r="Z70" s="385"/>
      <c r="AA70" s="383"/>
    </row>
    <row r="71" spans="1:261" s="145" customFormat="1" ht="11.25">
      <c r="A71" s="383"/>
      <c r="B71" s="384"/>
      <c r="C71" s="384"/>
      <c r="D71" s="383"/>
      <c r="E71" s="385"/>
      <c r="F71" s="385"/>
      <c r="G71" s="384"/>
      <c r="H71" s="383"/>
      <c r="I71" s="383"/>
      <c r="J71" s="385"/>
      <c r="K71" s="384"/>
      <c r="L71" s="384"/>
      <c r="M71" s="383"/>
      <c r="N71" s="385"/>
      <c r="O71" s="385"/>
      <c r="P71" s="385"/>
      <c r="Q71" s="384"/>
      <c r="R71" s="383"/>
      <c r="S71" s="385"/>
      <c r="T71" s="384"/>
      <c r="U71" s="383"/>
      <c r="V71" s="385"/>
      <c r="W71" s="384"/>
      <c r="X71" s="383"/>
      <c r="Y71" s="385"/>
      <c r="Z71" s="385"/>
      <c r="AA71" s="383"/>
    </row>
    <row r="72" spans="1:261" s="145" customFormat="1" ht="11.25">
      <c r="A72" s="383"/>
      <c r="B72" s="384"/>
      <c r="C72" s="384"/>
      <c r="D72" s="383"/>
      <c r="E72" s="385"/>
      <c r="F72" s="385"/>
      <c r="G72" s="384"/>
      <c r="H72" s="383"/>
      <c r="I72" s="383"/>
      <c r="J72" s="385"/>
      <c r="K72" s="384"/>
      <c r="L72" s="384"/>
      <c r="M72" s="383"/>
      <c r="N72" s="385"/>
      <c r="O72" s="385"/>
      <c r="P72" s="385"/>
      <c r="Q72" s="384"/>
      <c r="R72" s="383"/>
      <c r="S72" s="385"/>
      <c r="T72" s="384"/>
      <c r="U72" s="383"/>
      <c r="V72" s="385"/>
      <c r="W72" s="384"/>
      <c r="X72" s="383"/>
      <c r="Y72" s="385"/>
      <c r="Z72" s="385"/>
      <c r="AA72" s="383"/>
    </row>
    <row r="73" spans="1:261" s="145" customFormat="1" ht="11.25">
      <c r="A73" s="383"/>
      <c r="B73" s="384"/>
      <c r="C73" s="384"/>
      <c r="D73" s="383"/>
      <c r="E73" s="385"/>
      <c r="F73" s="385"/>
      <c r="G73" s="384"/>
      <c r="H73" s="383"/>
      <c r="I73" s="383"/>
      <c r="J73" s="385"/>
      <c r="K73" s="384"/>
      <c r="L73" s="384"/>
      <c r="M73" s="383"/>
      <c r="N73" s="385"/>
      <c r="O73" s="385"/>
      <c r="P73" s="385"/>
      <c r="Q73" s="384"/>
      <c r="R73" s="383"/>
      <c r="S73" s="385"/>
      <c r="T73" s="384"/>
      <c r="U73" s="383"/>
      <c r="V73" s="385"/>
      <c r="W73" s="384"/>
      <c r="X73" s="383"/>
      <c r="Y73" s="385"/>
      <c r="Z73" s="385"/>
      <c r="AA73" s="383"/>
    </row>
    <row r="74" spans="1:261" s="145" customFormat="1" ht="11.25">
      <c r="A74" s="383"/>
      <c r="B74" s="384"/>
      <c r="C74" s="384"/>
      <c r="D74" s="383"/>
      <c r="E74" s="385"/>
      <c r="F74" s="385"/>
      <c r="G74" s="384"/>
      <c r="H74" s="383"/>
      <c r="I74" s="383"/>
      <c r="J74" s="385"/>
      <c r="K74" s="384"/>
      <c r="L74" s="384"/>
      <c r="M74" s="383"/>
      <c r="N74" s="385"/>
      <c r="O74" s="385"/>
      <c r="P74" s="385"/>
      <c r="Q74" s="384"/>
      <c r="R74" s="383"/>
      <c r="S74" s="385"/>
      <c r="T74" s="384"/>
      <c r="U74" s="383"/>
      <c r="V74" s="385"/>
      <c r="W74" s="384"/>
      <c r="X74" s="383"/>
      <c r="Y74" s="385"/>
      <c r="Z74" s="385"/>
      <c r="AA74" s="383"/>
    </row>
    <row r="75" spans="1:261" s="145" customFormat="1">
      <c r="A75" s="383"/>
      <c r="B75" s="384"/>
      <c r="C75" s="384"/>
      <c r="D75" s="383"/>
      <c r="E75" s="385"/>
      <c r="F75" s="385"/>
      <c r="G75" s="384"/>
      <c r="H75" s="383"/>
      <c r="I75" s="383"/>
      <c r="J75" s="385"/>
      <c r="K75" s="384"/>
      <c r="L75" s="384"/>
      <c r="M75" s="383"/>
      <c r="N75" s="385"/>
      <c r="O75" s="385"/>
      <c r="P75" s="385"/>
      <c r="Q75" s="384"/>
      <c r="R75" s="386"/>
      <c r="S75" s="387"/>
      <c r="T75" s="388"/>
      <c r="U75" s="386"/>
      <c r="V75" s="387"/>
      <c r="W75" s="388"/>
      <c r="X75" s="386"/>
      <c r="Y75" s="387"/>
      <c r="Z75" s="387"/>
      <c r="AA75" s="386"/>
      <c r="AB75" s="389"/>
      <c r="AC75" s="389"/>
      <c r="AD75" s="389"/>
      <c r="AE75" s="389"/>
      <c r="AF75" s="389"/>
      <c r="AG75" s="389"/>
      <c r="AH75" s="389"/>
      <c r="AI75" s="389"/>
      <c r="AJ75" s="389"/>
      <c r="AK75" s="389"/>
      <c r="AL75" s="389"/>
      <c r="AM75" s="389"/>
      <c r="AN75" s="389"/>
      <c r="AO75" s="389"/>
      <c r="AP75" s="389"/>
      <c r="AQ75" s="389"/>
      <c r="AR75" s="389"/>
      <c r="AS75" s="389"/>
      <c r="AT75" s="389"/>
      <c r="AU75" s="389"/>
      <c r="AV75" s="389"/>
      <c r="AW75" s="389"/>
      <c r="AX75" s="389"/>
      <c r="AY75" s="389"/>
      <c r="AZ75" s="389"/>
      <c r="BA75" s="389"/>
      <c r="BB75" s="389"/>
      <c r="BC75" s="389"/>
      <c r="BD75" s="389"/>
      <c r="BE75" s="389"/>
      <c r="BF75" s="389"/>
      <c r="BG75" s="389"/>
      <c r="BH75" s="389"/>
      <c r="BI75" s="389"/>
      <c r="BJ75" s="389"/>
      <c r="BK75" s="389"/>
      <c r="BL75" s="389"/>
      <c r="BM75" s="389"/>
      <c r="BN75" s="389"/>
      <c r="BO75" s="389"/>
      <c r="BP75" s="389"/>
      <c r="BQ75" s="389"/>
      <c r="BR75" s="389"/>
      <c r="BS75" s="389"/>
      <c r="BT75" s="389"/>
      <c r="BU75" s="389"/>
      <c r="BV75" s="389"/>
      <c r="BW75" s="389"/>
      <c r="BX75" s="389"/>
      <c r="BY75" s="389"/>
      <c r="BZ75" s="389"/>
      <c r="CA75" s="389"/>
      <c r="CB75" s="389"/>
      <c r="CC75" s="389"/>
      <c r="CD75" s="389"/>
      <c r="CE75" s="389"/>
      <c r="CF75" s="389"/>
      <c r="CG75" s="389"/>
      <c r="CH75" s="389"/>
      <c r="CI75" s="389"/>
      <c r="CJ75" s="389"/>
      <c r="CK75" s="389"/>
      <c r="CL75" s="389"/>
      <c r="CM75" s="389"/>
      <c r="CN75" s="389"/>
      <c r="CO75" s="389"/>
      <c r="CP75" s="389"/>
      <c r="CQ75" s="389"/>
      <c r="CR75" s="389"/>
      <c r="CS75" s="389"/>
      <c r="CT75" s="389"/>
      <c r="CU75" s="389"/>
      <c r="CV75" s="389"/>
      <c r="CW75" s="389"/>
      <c r="CX75" s="389"/>
      <c r="CY75" s="389"/>
      <c r="CZ75" s="389"/>
      <c r="DA75" s="389"/>
      <c r="DB75" s="389"/>
      <c r="DC75" s="389"/>
      <c r="DD75" s="389"/>
      <c r="DE75" s="389"/>
      <c r="DF75" s="389"/>
      <c r="DG75" s="389"/>
      <c r="DH75" s="389"/>
      <c r="DI75" s="389"/>
      <c r="DJ75" s="389"/>
      <c r="DK75" s="389"/>
      <c r="DL75" s="389"/>
      <c r="DM75" s="389"/>
      <c r="DN75" s="389"/>
      <c r="DO75" s="389"/>
      <c r="DP75" s="389"/>
      <c r="DQ75" s="389"/>
      <c r="DR75" s="389"/>
      <c r="DS75" s="389"/>
      <c r="DT75" s="389"/>
      <c r="DU75" s="389"/>
      <c r="DV75" s="389"/>
      <c r="DW75" s="389"/>
      <c r="DX75" s="389"/>
      <c r="DY75" s="389"/>
      <c r="DZ75" s="389"/>
      <c r="EA75" s="389"/>
      <c r="EB75" s="389"/>
      <c r="EC75" s="389"/>
      <c r="ED75" s="389"/>
      <c r="EE75" s="389"/>
      <c r="EF75" s="389"/>
      <c r="EG75" s="389"/>
      <c r="EH75" s="389"/>
      <c r="EI75" s="389"/>
      <c r="EJ75" s="389"/>
      <c r="EK75" s="389"/>
      <c r="EL75" s="389"/>
      <c r="EM75" s="389"/>
      <c r="EN75" s="389"/>
      <c r="EO75" s="389"/>
      <c r="EP75" s="389"/>
      <c r="EQ75" s="389"/>
      <c r="ER75" s="389"/>
      <c r="ES75" s="389"/>
      <c r="ET75" s="389"/>
      <c r="EU75" s="389"/>
      <c r="EV75" s="389"/>
      <c r="EW75" s="389"/>
      <c r="EX75" s="389"/>
      <c r="EY75" s="389"/>
      <c r="EZ75" s="389"/>
      <c r="FA75" s="389"/>
      <c r="FB75" s="389"/>
      <c r="FC75" s="389"/>
      <c r="FD75" s="389"/>
      <c r="FE75" s="389"/>
      <c r="FF75" s="389"/>
      <c r="FG75" s="389"/>
      <c r="FH75" s="389"/>
      <c r="FI75" s="389"/>
      <c r="FJ75" s="389"/>
      <c r="FK75" s="389"/>
      <c r="FL75" s="389"/>
      <c r="FM75" s="389"/>
      <c r="FN75" s="389"/>
      <c r="FO75" s="389"/>
      <c r="FP75" s="389"/>
      <c r="FQ75" s="389"/>
      <c r="FR75" s="389"/>
      <c r="FS75" s="389"/>
      <c r="FT75" s="389"/>
      <c r="FU75" s="389"/>
      <c r="FV75" s="389"/>
      <c r="FW75" s="389"/>
      <c r="FX75" s="389"/>
      <c r="FY75" s="389"/>
      <c r="FZ75" s="389"/>
      <c r="GA75" s="389"/>
      <c r="GB75" s="389"/>
      <c r="GC75" s="389"/>
      <c r="GD75" s="389"/>
      <c r="GE75" s="389"/>
      <c r="GF75" s="389"/>
      <c r="GG75" s="389"/>
      <c r="GH75" s="389"/>
      <c r="GI75" s="389"/>
      <c r="GJ75" s="389"/>
      <c r="GK75" s="389"/>
      <c r="GL75" s="389"/>
      <c r="GM75" s="389"/>
      <c r="GN75" s="389"/>
      <c r="GO75" s="389"/>
      <c r="GP75" s="389"/>
      <c r="GQ75" s="389"/>
      <c r="GR75" s="389"/>
      <c r="GS75" s="389"/>
      <c r="GT75" s="389"/>
      <c r="GU75" s="389"/>
      <c r="GV75" s="389"/>
      <c r="GW75" s="389"/>
      <c r="GX75" s="389"/>
      <c r="GY75" s="389"/>
      <c r="GZ75" s="389"/>
      <c r="HA75" s="389"/>
      <c r="HB75" s="389"/>
      <c r="HC75" s="389"/>
      <c r="HD75" s="389"/>
      <c r="HE75" s="389"/>
      <c r="HF75" s="389"/>
      <c r="HG75" s="389"/>
      <c r="HH75" s="389"/>
      <c r="HI75" s="389"/>
      <c r="HJ75" s="389"/>
      <c r="HK75" s="389"/>
      <c r="HL75" s="389"/>
      <c r="HM75" s="389"/>
      <c r="HN75" s="389"/>
      <c r="HO75" s="389"/>
      <c r="HP75" s="389"/>
      <c r="HQ75" s="389"/>
      <c r="HR75" s="389"/>
      <c r="HS75" s="389"/>
      <c r="HT75" s="389"/>
      <c r="HU75" s="389"/>
      <c r="HV75" s="389"/>
      <c r="HW75" s="389"/>
      <c r="HX75" s="389"/>
      <c r="HY75" s="389"/>
      <c r="HZ75" s="389"/>
      <c r="IA75" s="389"/>
      <c r="IB75" s="389"/>
      <c r="IC75" s="389"/>
      <c r="ID75" s="389"/>
      <c r="IE75" s="389"/>
      <c r="IF75" s="389"/>
      <c r="IG75" s="389"/>
      <c r="IH75" s="389"/>
      <c r="II75" s="389"/>
      <c r="IJ75" s="389"/>
      <c r="IK75" s="389"/>
      <c r="IL75" s="389"/>
      <c r="IM75" s="389"/>
      <c r="IN75" s="389"/>
      <c r="IO75" s="389"/>
      <c r="IP75" s="389"/>
      <c r="IQ75" s="389"/>
      <c r="IR75" s="389"/>
      <c r="IS75" s="389"/>
      <c r="IT75" s="389"/>
      <c r="IU75" s="389"/>
      <c r="IV75" s="389"/>
      <c r="IW75" s="389"/>
      <c r="IX75" s="389"/>
      <c r="IY75" s="389"/>
      <c r="IZ75" s="389"/>
      <c r="JA75" s="389"/>
    </row>
    <row r="76" spans="1:261" s="145" customFormat="1">
      <c r="A76" s="383"/>
      <c r="B76" s="384"/>
      <c r="C76" s="384"/>
      <c r="D76" s="383"/>
      <c r="E76" s="385"/>
      <c r="F76" s="385"/>
      <c r="G76" s="384"/>
      <c r="H76" s="383"/>
      <c r="I76" s="383"/>
      <c r="J76" s="385"/>
      <c r="K76" s="384"/>
      <c r="L76" s="384"/>
      <c r="M76" s="383"/>
      <c r="N76" s="385"/>
      <c r="O76" s="385"/>
      <c r="P76" s="385"/>
      <c r="Q76" s="384"/>
      <c r="R76" s="386"/>
      <c r="S76" s="387"/>
      <c r="T76" s="388"/>
      <c r="U76" s="386"/>
      <c r="V76" s="387"/>
      <c r="W76" s="388"/>
      <c r="X76" s="386"/>
      <c r="Y76" s="387"/>
      <c r="Z76" s="387"/>
      <c r="AA76" s="386"/>
      <c r="AB76" s="389"/>
      <c r="AC76" s="389"/>
      <c r="AD76" s="389"/>
      <c r="AE76" s="389"/>
      <c r="AF76" s="389"/>
      <c r="AG76" s="389"/>
      <c r="AH76" s="389"/>
      <c r="AI76" s="389"/>
      <c r="AJ76" s="389"/>
      <c r="AK76" s="389"/>
      <c r="AL76" s="389"/>
      <c r="AM76" s="389"/>
      <c r="AN76" s="389"/>
      <c r="AO76" s="389"/>
      <c r="AP76" s="389"/>
      <c r="AQ76" s="389"/>
      <c r="AR76" s="389"/>
      <c r="AS76" s="389"/>
      <c r="AT76" s="389"/>
      <c r="AU76" s="389"/>
      <c r="AV76" s="389"/>
      <c r="AW76" s="389"/>
      <c r="AX76" s="389"/>
      <c r="AY76" s="389"/>
      <c r="AZ76" s="389"/>
      <c r="BA76" s="389"/>
      <c r="BB76" s="389"/>
      <c r="BC76" s="389"/>
      <c r="BD76" s="389"/>
      <c r="BE76" s="389"/>
      <c r="BF76" s="389"/>
      <c r="BG76" s="389"/>
      <c r="BH76" s="389"/>
      <c r="BI76" s="389"/>
      <c r="BJ76" s="389"/>
      <c r="BK76" s="389"/>
      <c r="BL76" s="389"/>
      <c r="BM76" s="389"/>
      <c r="BN76" s="389"/>
      <c r="BO76" s="389"/>
      <c r="BP76" s="389"/>
      <c r="BQ76" s="389"/>
      <c r="BR76" s="389"/>
      <c r="BS76" s="389"/>
      <c r="BT76" s="389"/>
      <c r="BU76" s="389"/>
      <c r="BV76" s="389"/>
      <c r="BW76" s="389"/>
      <c r="BX76" s="389"/>
      <c r="BY76" s="389"/>
      <c r="BZ76" s="389"/>
      <c r="CA76" s="389"/>
      <c r="CB76" s="389"/>
      <c r="CC76" s="389"/>
      <c r="CD76" s="389"/>
      <c r="CE76" s="389"/>
      <c r="CF76" s="389"/>
      <c r="CG76" s="389"/>
      <c r="CH76" s="389"/>
      <c r="CI76" s="389"/>
      <c r="CJ76" s="389"/>
      <c r="CK76" s="389"/>
      <c r="CL76" s="389"/>
      <c r="CM76" s="389"/>
      <c r="CN76" s="389"/>
      <c r="CO76" s="389"/>
      <c r="CP76" s="389"/>
      <c r="CQ76" s="389"/>
      <c r="CR76" s="389"/>
      <c r="CS76" s="389"/>
      <c r="CT76" s="389"/>
      <c r="CU76" s="389"/>
      <c r="CV76" s="389"/>
      <c r="CW76" s="389"/>
      <c r="CX76" s="389"/>
      <c r="CY76" s="389"/>
      <c r="CZ76" s="389"/>
      <c r="DA76" s="389"/>
      <c r="DB76" s="389"/>
      <c r="DC76" s="389"/>
      <c r="DD76" s="389"/>
      <c r="DE76" s="389"/>
      <c r="DF76" s="389"/>
      <c r="DG76" s="389"/>
      <c r="DH76" s="389"/>
      <c r="DI76" s="389"/>
      <c r="DJ76" s="389"/>
      <c r="DK76" s="389"/>
      <c r="DL76" s="389"/>
      <c r="DM76" s="389"/>
      <c r="DN76" s="389"/>
      <c r="DO76" s="389"/>
      <c r="DP76" s="389"/>
      <c r="DQ76" s="389"/>
      <c r="DR76" s="389"/>
      <c r="DS76" s="389"/>
      <c r="DT76" s="389"/>
      <c r="DU76" s="389"/>
      <c r="DV76" s="389"/>
      <c r="DW76" s="389"/>
      <c r="DX76" s="389"/>
      <c r="DY76" s="389"/>
      <c r="DZ76" s="389"/>
      <c r="EA76" s="389"/>
      <c r="EB76" s="389"/>
      <c r="EC76" s="389"/>
      <c r="ED76" s="389"/>
      <c r="EE76" s="389"/>
      <c r="EF76" s="389"/>
      <c r="EG76" s="389"/>
      <c r="EH76" s="389"/>
      <c r="EI76" s="389"/>
      <c r="EJ76" s="389"/>
      <c r="EK76" s="389"/>
      <c r="EL76" s="389"/>
      <c r="EM76" s="389"/>
      <c r="EN76" s="389"/>
      <c r="EO76" s="389"/>
      <c r="EP76" s="389"/>
      <c r="EQ76" s="389"/>
      <c r="ER76" s="389"/>
      <c r="ES76" s="389"/>
      <c r="ET76" s="389"/>
      <c r="EU76" s="389"/>
      <c r="EV76" s="389"/>
      <c r="EW76" s="389"/>
      <c r="EX76" s="389"/>
      <c r="EY76" s="389"/>
      <c r="EZ76" s="389"/>
      <c r="FA76" s="389"/>
      <c r="FB76" s="389"/>
      <c r="FC76" s="389"/>
      <c r="FD76" s="389"/>
      <c r="FE76" s="389"/>
      <c r="FF76" s="389"/>
      <c r="FG76" s="389"/>
      <c r="FH76" s="389"/>
      <c r="FI76" s="389"/>
      <c r="FJ76" s="389"/>
      <c r="FK76" s="389"/>
      <c r="FL76" s="389"/>
      <c r="FM76" s="389"/>
      <c r="FN76" s="389"/>
      <c r="FO76" s="389"/>
      <c r="FP76" s="389"/>
      <c r="FQ76" s="389"/>
      <c r="FR76" s="389"/>
      <c r="FS76" s="389"/>
      <c r="FT76" s="389"/>
      <c r="FU76" s="389"/>
      <c r="FV76" s="389"/>
      <c r="FW76" s="389"/>
      <c r="FX76" s="389"/>
      <c r="FY76" s="389"/>
      <c r="FZ76" s="389"/>
      <c r="GA76" s="389"/>
      <c r="GB76" s="389"/>
      <c r="GC76" s="389"/>
      <c r="GD76" s="389"/>
      <c r="GE76" s="389"/>
      <c r="GF76" s="389"/>
      <c r="GG76" s="389"/>
      <c r="GH76" s="389"/>
      <c r="GI76" s="389"/>
      <c r="GJ76" s="389"/>
      <c r="GK76" s="389"/>
      <c r="GL76" s="389"/>
      <c r="GM76" s="389"/>
      <c r="GN76" s="389"/>
      <c r="GO76" s="389"/>
      <c r="GP76" s="389"/>
      <c r="GQ76" s="389"/>
      <c r="GR76" s="389"/>
      <c r="GS76" s="389"/>
      <c r="GT76" s="389"/>
      <c r="GU76" s="389"/>
      <c r="GV76" s="389"/>
      <c r="GW76" s="389"/>
      <c r="GX76" s="389"/>
      <c r="GY76" s="389"/>
      <c r="GZ76" s="389"/>
      <c r="HA76" s="389"/>
      <c r="HB76" s="389"/>
      <c r="HC76" s="389"/>
      <c r="HD76" s="389"/>
      <c r="HE76" s="389"/>
      <c r="HF76" s="389"/>
      <c r="HG76" s="389"/>
      <c r="HH76" s="389"/>
      <c r="HI76" s="389"/>
      <c r="HJ76" s="389"/>
      <c r="HK76" s="389"/>
      <c r="HL76" s="389"/>
      <c r="HM76" s="389"/>
      <c r="HN76" s="389"/>
      <c r="HO76" s="389"/>
      <c r="HP76" s="389"/>
      <c r="HQ76" s="389"/>
      <c r="HR76" s="389"/>
      <c r="HS76" s="389"/>
      <c r="HT76" s="389"/>
      <c r="HU76" s="389"/>
      <c r="HV76" s="389"/>
      <c r="HW76" s="389"/>
      <c r="HX76" s="389"/>
      <c r="HY76" s="389"/>
      <c r="HZ76" s="389"/>
      <c r="IA76" s="389"/>
      <c r="IB76" s="389"/>
      <c r="IC76" s="389"/>
      <c r="ID76" s="389"/>
      <c r="IE76" s="389"/>
      <c r="IF76" s="389"/>
      <c r="IG76" s="389"/>
      <c r="IH76" s="389"/>
      <c r="II76" s="389"/>
      <c r="IJ76" s="389"/>
      <c r="IK76" s="389"/>
      <c r="IL76" s="389"/>
      <c r="IM76" s="389"/>
      <c r="IN76" s="389"/>
      <c r="IO76" s="389"/>
      <c r="IP76" s="389"/>
      <c r="IQ76" s="389"/>
      <c r="IR76" s="389"/>
      <c r="IS76" s="389"/>
      <c r="IT76" s="389"/>
      <c r="IU76" s="389"/>
      <c r="IV76" s="389"/>
      <c r="IW76" s="389"/>
      <c r="IX76" s="389"/>
      <c r="IY76" s="389"/>
      <c r="IZ76" s="389"/>
      <c r="JA76" s="389"/>
    </row>
    <row r="77" spans="1:261" s="145" customFormat="1">
      <c r="A77" s="383"/>
      <c r="B77" s="384"/>
      <c r="C77" s="384"/>
      <c r="D77" s="383"/>
      <c r="E77" s="385"/>
      <c r="F77" s="385"/>
      <c r="G77" s="384"/>
      <c r="H77" s="383"/>
      <c r="I77" s="383"/>
      <c r="J77" s="385"/>
      <c r="K77" s="384"/>
      <c r="L77" s="384"/>
      <c r="M77" s="383"/>
      <c r="N77" s="385"/>
      <c r="O77" s="385"/>
      <c r="P77" s="385"/>
      <c r="Q77" s="384"/>
      <c r="R77" s="386"/>
      <c r="S77" s="387"/>
      <c r="T77" s="388"/>
      <c r="U77" s="386"/>
      <c r="V77" s="387"/>
      <c r="W77" s="388"/>
      <c r="X77" s="386"/>
      <c r="Y77" s="387"/>
      <c r="Z77" s="387"/>
      <c r="AA77" s="386"/>
      <c r="AB77" s="389"/>
      <c r="AC77" s="389"/>
      <c r="AD77" s="389"/>
      <c r="AE77" s="389"/>
      <c r="AF77" s="389"/>
      <c r="AG77" s="389"/>
      <c r="AH77" s="389"/>
      <c r="AI77" s="389"/>
      <c r="AJ77" s="389"/>
      <c r="AK77" s="389"/>
      <c r="AL77" s="389"/>
      <c r="AM77" s="389"/>
      <c r="AN77" s="389"/>
      <c r="AO77" s="389"/>
      <c r="AP77" s="389"/>
      <c r="AQ77" s="389"/>
      <c r="AR77" s="389"/>
      <c r="AS77" s="389"/>
      <c r="AT77" s="389"/>
      <c r="AU77" s="389"/>
      <c r="AV77" s="389"/>
      <c r="AW77" s="389"/>
      <c r="AX77" s="389"/>
      <c r="AY77" s="389"/>
      <c r="AZ77" s="389"/>
      <c r="BA77" s="389"/>
      <c r="BB77" s="389"/>
      <c r="BC77" s="389"/>
      <c r="BD77" s="389"/>
      <c r="BE77" s="389"/>
      <c r="BF77" s="389"/>
      <c r="BG77" s="389"/>
      <c r="BH77" s="389"/>
      <c r="BI77" s="389"/>
      <c r="BJ77" s="389"/>
      <c r="BK77" s="389"/>
      <c r="BL77" s="389"/>
      <c r="BM77" s="389"/>
      <c r="BN77" s="389"/>
      <c r="BO77" s="389"/>
      <c r="BP77" s="389"/>
      <c r="BQ77" s="389"/>
      <c r="BR77" s="389"/>
      <c r="BS77" s="389"/>
      <c r="BT77" s="389"/>
      <c r="BU77" s="389"/>
      <c r="BV77" s="389"/>
      <c r="BW77" s="389"/>
      <c r="BX77" s="389"/>
      <c r="BY77" s="389"/>
      <c r="BZ77" s="389"/>
      <c r="CA77" s="389"/>
      <c r="CB77" s="389"/>
      <c r="CC77" s="389"/>
      <c r="CD77" s="389"/>
      <c r="CE77" s="389"/>
      <c r="CF77" s="389"/>
      <c r="CG77" s="389"/>
      <c r="CH77" s="389"/>
      <c r="CI77" s="389"/>
      <c r="CJ77" s="389"/>
      <c r="CK77" s="389"/>
      <c r="CL77" s="389"/>
      <c r="CM77" s="389"/>
      <c r="CN77" s="389"/>
      <c r="CO77" s="389"/>
      <c r="CP77" s="389"/>
      <c r="CQ77" s="389"/>
      <c r="CR77" s="389"/>
      <c r="CS77" s="389"/>
      <c r="CT77" s="389"/>
      <c r="CU77" s="389"/>
      <c r="CV77" s="389"/>
      <c r="CW77" s="389"/>
      <c r="CX77" s="389"/>
      <c r="CY77" s="389"/>
      <c r="CZ77" s="389"/>
      <c r="DA77" s="389"/>
      <c r="DB77" s="389"/>
      <c r="DC77" s="389"/>
      <c r="DD77" s="389"/>
      <c r="DE77" s="389"/>
      <c r="DF77" s="389"/>
      <c r="DG77" s="389"/>
      <c r="DH77" s="389"/>
      <c r="DI77" s="389"/>
      <c r="DJ77" s="389"/>
      <c r="DK77" s="389"/>
      <c r="DL77" s="389"/>
      <c r="DM77" s="389"/>
      <c r="DN77" s="389"/>
      <c r="DO77" s="389"/>
      <c r="DP77" s="389"/>
      <c r="DQ77" s="389"/>
      <c r="DR77" s="389"/>
      <c r="DS77" s="389"/>
      <c r="DT77" s="389"/>
      <c r="DU77" s="389"/>
      <c r="DV77" s="389"/>
      <c r="DW77" s="389"/>
      <c r="DX77" s="389"/>
      <c r="DY77" s="389"/>
      <c r="DZ77" s="389"/>
      <c r="EA77" s="389"/>
      <c r="EB77" s="389"/>
      <c r="EC77" s="389"/>
      <c r="ED77" s="389"/>
      <c r="EE77" s="389"/>
      <c r="EF77" s="389"/>
      <c r="EG77" s="389"/>
      <c r="EH77" s="389"/>
      <c r="EI77" s="389"/>
      <c r="EJ77" s="389"/>
      <c r="EK77" s="389"/>
      <c r="EL77" s="389"/>
      <c r="EM77" s="389"/>
      <c r="EN77" s="389"/>
      <c r="EO77" s="389"/>
      <c r="EP77" s="389"/>
      <c r="EQ77" s="389"/>
      <c r="ER77" s="389"/>
      <c r="ES77" s="389"/>
      <c r="ET77" s="389"/>
      <c r="EU77" s="389"/>
      <c r="EV77" s="389"/>
      <c r="EW77" s="389"/>
      <c r="EX77" s="389"/>
      <c r="EY77" s="389"/>
      <c r="EZ77" s="389"/>
      <c r="FA77" s="389"/>
      <c r="FB77" s="389"/>
      <c r="FC77" s="389"/>
      <c r="FD77" s="389"/>
      <c r="FE77" s="389"/>
      <c r="FF77" s="389"/>
      <c r="FG77" s="389"/>
      <c r="FH77" s="389"/>
      <c r="FI77" s="389"/>
      <c r="FJ77" s="389"/>
      <c r="FK77" s="389"/>
      <c r="FL77" s="389"/>
      <c r="FM77" s="389"/>
      <c r="FN77" s="389"/>
      <c r="FO77" s="389"/>
      <c r="FP77" s="389"/>
      <c r="FQ77" s="389"/>
      <c r="FR77" s="389"/>
      <c r="FS77" s="389"/>
      <c r="FT77" s="389"/>
      <c r="FU77" s="389"/>
      <c r="FV77" s="389"/>
      <c r="FW77" s="389"/>
      <c r="FX77" s="389"/>
      <c r="FY77" s="389"/>
      <c r="FZ77" s="389"/>
      <c r="GA77" s="389"/>
      <c r="GB77" s="389"/>
      <c r="GC77" s="389"/>
      <c r="GD77" s="389"/>
      <c r="GE77" s="389"/>
      <c r="GF77" s="389"/>
      <c r="GG77" s="389"/>
      <c r="GH77" s="389"/>
      <c r="GI77" s="389"/>
      <c r="GJ77" s="389"/>
      <c r="GK77" s="389"/>
      <c r="GL77" s="389"/>
      <c r="GM77" s="389"/>
      <c r="GN77" s="389"/>
      <c r="GO77" s="389"/>
      <c r="GP77" s="389"/>
      <c r="GQ77" s="389"/>
      <c r="GR77" s="389"/>
      <c r="GS77" s="389"/>
      <c r="GT77" s="389"/>
      <c r="GU77" s="389"/>
      <c r="GV77" s="389"/>
      <c r="GW77" s="389"/>
      <c r="GX77" s="389"/>
      <c r="GY77" s="389"/>
      <c r="GZ77" s="389"/>
      <c r="HA77" s="389"/>
      <c r="HB77" s="389"/>
      <c r="HC77" s="389"/>
      <c r="HD77" s="389"/>
      <c r="HE77" s="389"/>
      <c r="HF77" s="389"/>
      <c r="HG77" s="389"/>
      <c r="HH77" s="389"/>
      <c r="HI77" s="389"/>
      <c r="HJ77" s="389"/>
      <c r="HK77" s="389"/>
      <c r="HL77" s="389"/>
      <c r="HM77" s="389"/>
      <c r="HN77" s="389"/>
      <c r="HO77" s="389"/>
      <c r="HP77" s="389"/>
      <c r="HQ77" s="389"/>
      <c r="HR77" s="389"/>
      <c r="HS77" s="389"/>
      <c r="HT77" s="389"/>
      <c r="HU77" s="389"/>
      <c r="HV77" s="389"/>
      <c r="HW77" s="389"/>
      <c r="HX77" s="389"/>
      <c r="HY77" s="389"/>
      <c r="HZ77" s="389"/>
      <c r="IA77" s="389"/>
      <c r="IB77" s="389"/>
      <c r="IC77" s="389"/>
      <c r="ID77" s="389"/>
      <c r="IE77" s="389"/>
      <c r="IF77" s="389"/>
      <c r="IG77" s="389"/>
      <c r="IH77" s="389"/>
      <c r="II77" s="389"/>
      <c r="IJ77" s="389"/>
      <c r="IK77" s="389"/>
      <c r="IL77" s="389"/>
      <c r="IM77" s="389"/>
      <c r="IN77" s="389"/>
      <c r="IO77" s="389"/>
      <c r="IP77" s="389"/>
      <c r="IQ77" s="389"/>
      <c r="IR77" s="389"/>
      <c r="IS77" s="389"/>
      <c r="IT77" s="389"/>
      <c r="IU77" s="389"/>
      <c r="IV77" s="389"/>
      <c r="IW77" s="389"/>
      <c r="IX77" s="389"/>
      <c r="IY77" s="389"/>
      <c r="IZ77" s="389"/>
      <c r="JA77" s="389"/>
    </row>
    <row r="78" spans="1:261" s="145" customFormat="1">
      <c r="A78" s="383"/>
      <c r="B78" s="384"/>
      <c r="C78" s="384"/>
      <c r="D78" s="383"/>
      <c r="E78" s="385"/>
      <c r="F78" s="385"/>
      <c r="G78" s="384"/>
      <c r="H78" s="383"/>
      <c r="I78" s="383"/>
      <c r="J78" s="385"/>
      <c r="K78" s="384"/>
      <c r="L78" s="384"/>
      <c r="M78" s="383"/>
      <c r="N78" s="385"/>
      <c r="O78" s="385"/>
      <c r="P78" s="385"/>
      <c r="Q78" s="384"/>
      <c r="R78" s="386"/>
      <c r="S78" s="387"/>
      <c r="T78" s="388"/>
      <c r="U78" s="386"/>
      <c r="V78" s="387"/>
      <c r="W78" s="388"/>
      <c r="X78" s="386"/>
      <c r="Y78" s="387"/>
      <c r="Z78" s="387"/>
      <c r="AA78" s="386"/>
      <c r="AB78" s="389"/>
      <c r="AC78" s="389"/>
      <c r="AD78" s="389"/>
      <c r="AE78" s="389"/>
      <c r="AF78" s="389"/>
      <c r="AG78" s="389"/>
      <c r="AH78" s="389"/>
      <c r="AI78" s="389"/>
      <c r="AJ78" s="389"/>
      <c r="AK78" s="389"/>
      <c r="AL78" s="389"/>
      <c r="AM78" s="389"/>
      <c r="AN78" s="389"/>
      <c r="AO78" s="389"/>
      <c r="AP78" s="389"/>
      <c r="AQ78" s="389"/>
      <c r="AR78" s="389"/>
      <c r="AS78" s="389"/>
      <c r="AT78" s="389"/>
      <c r="AU78" s="389"/>
      <c r="AV78" s="389"/>
      <c r="AW78" s="389"/>
      <c r="AX78" s="389"/>
      <c r="AY78" s="389"/>
      <c r="AZ78" s="389"/>
      <c r="BA78" s="389"/>
      <c r="BB78" s="389"/>
      <c r="BC78" s="389"/>
      <c r="BD78" s="389"/>
      <c r="BE78" s="389"/>
      <c r="BF78" s="389"/>
      <c r="BG78" s="389"/>
      <c r="BH78" s="389"/>
      <c r="BI78" s="389"/>
      <c r="BJ78" s="389"/>
      <c r="BK78" s="389"/>
      <c r="BL78" s="389"/>
      <c r="BM78" s="389"/>
      <c r="BN78" s="389"/>
      <c r="BO78" s="389"/>
      <c r="BP78" s="389"/>
      <c r="BQ78" s="389"/>
      <c r="BR78" s="389"/>
      <c r="BS78" s="389"/>
      <c r="BT78" s="389"/>
      <c r="BU78" s="389"/>
      <c r="BV78" s="389"/>
      <c r="BW78" s="389"/>
      <c r="BX78" s="389"/>
      <c r="BY78" s="389"/>
      <c r="BZ78" s="389"/>
      <c r="CA78" s="389"/>
      <c r="CB78" s="389"/>
      <c r="CC78" s="389"/>
      <c r="CD78" s="389"/>
      <c r="CE78" s="389"/>
      <c r="CF78" s="389"/>
      <c r="CG78" s="389"/>
      <c r="CH78" s="389"/>
      <c r="CI78" s="389"/>
      <c r="CJ78" s="389"/>
      <c r="CK78" s="389"/>
      <c r="CL78" s="389"/>
      <c r="CM78" s="389"/>
      <c r="CN78" s="389"/>
      <c r="CO78" s="389"/>
      <c r="CP78" s="389"/>
      <c r="CQ78" s="389"/>
      <c r="CR78" s="389"/>
      <c r="CS78" s="389"/>
      <c r="CT78" s="389"/>
      <c r="CU78" s="389"/>
      <c r="CV78" s="389"/>
      <c r="CW78" s="389"/>
      <c r="CX78" s="389"/>
      <c r="CY78" s="389"/>
      <c r="CZ78" s="389"/>
      <c r="DA78" s="389"/>
      <c r="DB78" s="389"/>
      <c r="DC78" s="389"/>
      <c r="DD78" s="389"/>
      <c r="DE78" s="389"/>
      <c r="DF78" s="389"/>
      <c r="DG78" s="389"/>
      <c r="DH78" s="389"/>
      <c r="DI78" s="389"/>
      <c r="DJ78" s="389"/>
      <c r="DK78" s="389"/>
      <c r="DL78" s="389"/>
      <c r="DM78" s="389"/>
      <c r="DN78" s="389"/>
      <c r="DO78" s="389"/>
      <c r="DP78" s="389"/>
      <c r="DQ78" s="389"/>
      <c r="DR78" s="389"/>
      <c r="DS78" s="389"/>
      <c r="DT78" s="389"/>
      <c r="DU78" s="389"/>
      <c r="DV78" s="389"/>
      <c r="DW78" s="389"/>
      <c r="DX78" s="389"/>
      <c r="DY78" s="389"/>
      <c r="DZ78" s="389"/>
      <c r="EA78" s="389"/>
      <c r="EB78" s="389"/>
      <c r="EC78" s="389"/>
      <c r="ED78" s="389"/>
      <c r="EE78" s="389"/>
      <c r="EF78" s="389"/>
      <c r="EG78" s="389"/>
      <c r="EH78" s="389"/>
      <c r="EI78" s="389"/>
      <c r="EJ78" s="389"/>
      <c r="EK78" s="389"/>
      <c r="EL78" s="389"/>
      <c r="EM78" s="389"/>
      <c r="EN78" s="389"/>
      <c r="EO78" s="389"/>
      <c r="EP78" s="389"/>
      <c r="EQ78" s="389"/>
      <c r="ER78" s="389"/>
      <c r="ES78" s="389"/>
      <c r="ET78" s="389"/>
      <c r="EU78" s="389"/>
      <c r="EV78" s="389"/>
      <c r="EW78" s="389"/>
      <c r="EX78" s="389"/>
      <c r="EY78" s="389"/>
      <c r="EZ78" s="389"/>
      <c r="FA78" s="389"/>
      <c r="FB78" s="389"/>
      <c r="FC78" s="389"/>
      <c r="FD78" s="389"/>
      <c r="FE78" s="389"/>
      <c r="FF78" s="389"/>
      <c r="FG78" s="389"/>
      <c r="FH78" s="389"/>
      <c r="FI78" s="389"/>
      <c r="FJ78" s="389"/>
      <c r="FK78" s="389"/>
      <c r="FL78" s="389"/>
      <c r="FM78" s="389"/>
      <c r="FN78" s="389"/>
      <c r="FO78" s="389"/>
      <c r="FP78" s="389"/>
      <c r="FQ78" s="389"/>
      <c r="FR78" s="389"/>
      <c r="FS78" s="389"/>
      <c r="FT78" s="389"/>
      <c r="FU78" s="389"/>
      <c r="FV78" s="389"/>
      <c r="FW78" s="389"/>
      <c r="FX78" s="389"/>
      <c r="FY78" s="389"/>
      <c r="FZ78" s="389"/>
      <c r="GA78" s="389"/>
      <c r="GB78" s="389"/>
      <c r="GC78" s="389"/>
      <c r="GD78" s="389"/>
      <c r="GE78" s="389"/>
      <c r="GF78" s="389"/>
      <c r="GG78" s="389"/>
      <c r="GH78" s="389"/>
      <c r="GI78" s="389"/>
      <c r="GJ78" s="389"/>
      <c r="GK78" s="389"/>
      <c r="GL78" s="389"/>
      <c r="GM78" s="389"/>
      <c r="GN78" s="389"/>
      <c r="GO78" s="389"/>
      <c r="GP78" s="389"/>
      <c r="GQ78" s="389"/>
      <c r="GR78" s="389"/>
      <c r="GS78" s="389"/>
      <c r="GT78" s="389"/>
      <c r="GU78" s="389"/>
      <c r="GV78" s="389"/>
      <c r="GW78" s="389"/>
      <c r="GX78" s="389"/>
      <c r="GY78" s="389"/>
      <c r="GZ78" s="389"/>
      <c r="HA78" s="389"/>
      <c r="HB78" s="389"/>
      <c r="HC78" s="389"/>
      <c r="HD78" s="389"/>
      <c r="HE78" s="389"/>
      <c r="HF78" s="389"/>
      <c r="HG78" s="389"/>
      <c r="HH78" s="389"/>
      <c r="HI78" s="389"/>
      <c r="HJ78" s="389"/>
      <c r="HK78" s="389"/>
      <c r="HL78" s="389"/>
      <c r="HM78" s="389"/>
      <c r="HN78" s="389"/>
      <c r="HO78" s="389"/>
      <c r="HP78" s="389"/>
      <c r="HQ78" s="389"/>
      <c r="HR78" s="389"/>
      <c r="HS78" s="389"/>
      <c r="HT78" s="389"/>
      <c r="HU78" s="389"/>
      <c r="HV78" s="389"/>
      <c r="HW78" s="389"/>
      <c r="HX78" s="389"/>
      <c r="HY78" s="389"/>
      <c r="HZ78" s="389"/>
      <c r="IA78" s="389"/>
      <c r="IB78" s="389"/>
      <c r="IC78" s="389"/>
      <c r="ID78" s="389"/>
      <c r="IE78" s="389"/>
      <c r="IF78" s="389"/>
      <c r="IG78" s="389"/>
      <c r="IH78" s="389"/>
      <c r="II78" s="389"/>
      <c r="IJ78" s="389"/>
      <c r="IK78" s="389"/>
      <c r="IL78" s="389"/>
      <c r="IM78" s="389"/>
      <c r="IN78" s="389"/>
      <c r="IO78" s="389"/>
      <c r="IP78" s="389"/>
      <c r="IQ78" s="389"/>
      <c r="IR78" s="389"/>
      <c r="IS78" s="389"/>
      <c r="IT78" s="389"/>
      <c r="IU78" s="389"/>
      <c r="IV78" s="389"/>
      <c r="IW78" s="389"/>
      <c r="IX78" s="389"/>
      <c r="IY78" s="389"/>
      <c r="IZ78" s="389"/>
      <c r="JA78" s="389"/>
    </row>
    <row r="79" spans="1:261" s="145" customFormat="1">
      <c r="A79" s="383"/>
      <c r="B79" s="384"/>
      <c r="C79" s="384"/>
      <c r="D79" s="383"/>
      <c r="E79" s="385"/>
      <c r="F79" s="385"/>
      <c r="G79" s="384"/>
      <c r="H79" s="383"/>
      <c r="I79" s="383"/>
      <c r="J79" s="385"/>
      <c r="K79" s="384"/>
      <c r="L79" s="384"/>
      <c r="M79" s="383"/>
      <c r="N79" s="385"/>
      <c r="O79" s="385"/>
      <c r="P79" s="385"/>
      <c r="Q79" s="384"/>
      <c r="R79" s="386"/>
      <c r="S79" s="387"/>
      <c r="T79" s="388"/>
      <c r="U79" s="386"/>
      <c r="V79" s="387"/>
      <c r="W79" s="388"/>
      <c r="X79" s="386"/>
      <c r="Y79" s="387"/>
      <c r="Z79" s="387"/>
      <c r="AA79" s="386"/>
      <c r="AB79" s="389"/>
      <c r="AC79" s="389"/>
      <c r="AD79" s="389"/>
      <c r="AE79" s="389"/>
      <c r="AF79" s="389"/>
      <c r="AG79" s="389"/>
      <c r="AH79" s="389"/>
      <c r="AI79" s="389"/>
      <c r="AJ79" s="389"/>
      <c r="AK79" s="389"/>
      <c r="AL79" s="389"/>
      <c r="AM79" s="389"/>
      <c r="AN79" s="389"/>
      <c r="AO79" s="389"/>
      <c r="AP79" s="389"/>
      <c r="AQ79" s="389"/>
      <c r="AR79" s="389"/>
      <c r="AS79" s="389"/>
      <c r="AT79" s="389"/>
      <c r="AU79" s="389"/>
      <c r="AV79" s="389"/>
      <c r="AW79" s="389"/>
      <c r="AX79" s="389"/>
      <c r="AY79" s="389"/>
      <c r="AZ79" s="389"/>
      <c r="BA79" s="389"/>
      <c r="BB79" s="389"/>
      <c r="BC79" s="389"/>
      <c r="BD79" s="389"/>
      <c r="BE79" s="389"/>
      <c r="BF79" s="389"/>
      <c r="BG79" s="389"/>
      <c r="BH79" s="389"/>
      <c r="BI79" s="389"/>
      <c r="BJ79" s="389"/>
      <c r="BK79" s="389"/>
      <c r="BL79" s="389"/>
      <c r="BM79" s="389"/>
      <c r="BN79" s="389"/>
      <c r="BO79" s="389"/>
      <c r="BP79" s="389"/>
      <c r="BQ79" s="389"/>
      <c r="BR79" s="389"/>
      <c r="BS79" s="389"/>
      <c r="BT79" s="389"/>
      <c r="BU79" s="389"/>
      <c r="BV79" s="389"/>
      <c r="BW79" s="389"/>
      <c r="BX79" s="389"/>
      <c r="BY79" s="389"/>
      <c r="BZ79" s="389"/>
      <c r="CA79" s="389"/>
      <c r="CB79" s="389"/>
      <c r="CC79" s="389"/>
      <c r="CD79" s="389"/>
      <c r="CE79" s="389"/>
      <c r="CF79" s="389"/>
      <c r="CG79" s="389"/>
      <c r="CH79" s="389"/>
      <c r="CI79" s="389"/>
      <c r="CJ79" s="389"/>
      <c r="CK79" s="389"/>
      <c r="CL79" s="389"/>
      <c r="CM79" s="389"/>
      <c r="CN79" s="389"/>
      <c r="CO79" s="389"/>
      <c r="CP79" s="389"/>
      <c r="CQ79" s="389"/>
      <c r="CR79" s="389"/>
      <c r="CS79" s="389"/>
      <c r="CT79" s="389"/>
      <c r="CU79" s="389"/>
      <c r="CV79" s="389"/>
      <c r="CW79" s="389"/>
      <c r="CX79" s="389"/>
      <c r="CY79" s="389"/>
      <c r="CZ79" s="389"/>
      <c r="DA79" s="389"/>
      <c r="DB79" s="389"/>
      <c r="DC79" s="389"/>
      <c r="DD79" s="389"/>
      <c r="DE79" s="389"/>
      <c r="DF79" s="389"/>
      <c r="DG79" s="389"/>
      <c r="DH79" s="389"/>
      <c r="DI79" s="389"/>
      <c r="DJ79" s="389"/>
      <c r="DK79" s="389"/>
      <c r="DL79" s="389"/>
      <c r="DM79" s="389"/>
      <c r="DN79" s="389"/>
      <c r="DO79" s="389"/>
      <c r="DP79" s="389"/>
      <c r="DQ79" s="389"/>
      <c r="DR79" s="389"/>
      <c r="DS79" s="389"/>
      <c r="DT79" s="389"/>
      <c r="DU79" s="389"/>
      <c r="DV79" s="389"/>
      <c r="DW79" s="389"/>
      <c r="DX79" s="389"/>
      <c r="DY79" s="389"/>
      <c r="DZ79" s="389"/>
      <c r="EA79" s="389"/>
      <c r="EB79" s="389"/>
      <c r="EC79" s="389"/>
      <c r="ED79" s="389"/>
      <c r="EE79" s="389"/>
      <c r="EF79" s="389"/>
      <c r="EG79" s="389"/>
      <c r="EH79" s="389"/>
      <c r="EI79" s="389"/>
      <c r="EJ79" s="389"/>
      <c r="EK79" s="389"/>
      <c r="EL79" s="389"/>
      <c r="EM79" s="389"/>
      <c r="EN79" s="389"/>
      <c r="EO79" s="389"/>
      <c r="EP79" s="389"/>
      <c r="EQ79" s="389"/>
      <c r="ER79" s="389"/>
      <c r="ES79" s="389"/>
      <c r="ET79" s="389"/>
      <c r="EU79" s="389"/>
      <c r="EV79" s="389"/>
      <c r="EW79" s="389"/>
      <c r="EX79" s="389"/>
      <c r="EY79" s="389"/>
      <c r="EZ79" s="389"/>
      <c r="FA79" s="389"/>
      <c r="FB79" s="389"/>
      <c r="FC79" s="389"/>
      <c r="FD79" s="389"/>
      <c r="FE79" s="389"/>
      <c r="FF79" s="389"/>
      <c r="FG79" s="389"/>
      <c r="FH79" s="389"/>
      <c r="FI79" s="389"/>
      <c r="FJ79" s="389"/>
      <c r="FK79" s="389"/>
      <c r="FL79" s="389"/>
      <c r="FM79" s="389"/>
      <c r="FN79" s="389"/>
      <c r="FO79" s="389"/>
      <c r="FP79" s="389"/>
      <c r="FQ79" s="389"/>
      <c r="FR79" s="389"/>
      <c r="FS79" s="389"/>
      <c r="FT79" s="389"/>
      <c r="FU79" s="389"/>
      <c r="FV79" s="389"/>
      <c r="FW79" s="389"/>
      <c r="FX79" s="389"/>
      <c r="FY79" s="389"/>
      <c r="FZ79" s="389"/>
      <c r="GA79" s="389"/>
      <c r="GB79" s="389"/>
      <c r="GC79" s="389"/>
      <c r="GD79" s="389"/>
      <c r="GE79" s="389"/>
      <c r="GF79" s="389"/>
      <c r="GG79" s="389"/>
      <c r="GH79" s="389"/>
      <c r="GI79" s="389"/>
      <c r="GJ79" s="389"/>
      <c r="GK79" s="389"/>
      <c r="GL79" s="389"/>
      <c r="GM79" s="389"/>
      <c r="GN79" s="389"/>
      <c r="GO79" s="389"/>
      <c r="GP79" s="389"/>
      <c r="GQ79" s="389"/>
      <c r="GR79" s="389"/>
      <c r="GS79" s="389"/>
      <c r="GT79" s="389"/>
      <c r="GU79" s="389"/>
      <c r="GV79" s="389"/>
      <c r="GW79" s="389"/>
      <c r="GX79" s="389"/>
      <c r="GY79" s="389"/>
      <c r="GZ79" s="389"/>
      <c r="HA79" s="389"/>
      <c r="HB79" s="389"/>
      <c r="HC79" s="389"/>
      <c r="HD79" s="389"/>
      <c r="HE79" s="389"/>
      <c r="HF79" s="389"/>
      <c r="HG79" s="389"/>
      <c r="HH79" s="389"/>
      <c r="HI79" s="389"/>
      <c r="HJ79" s="389"/>
      <c r="HK79" s="389"/>
      <c r="HL79" s="389"/>
      <c r="HM79" s="389"/>
      <c r="HN79" s="389"/>
      <c r="HO79" s="389"/>
      <c r="HP79" s="389"/>
      <c r="HQ79" s="389"/>
      <c r="HR79" s="389"/>
      <c r="HS79" s="389"/>
      <c r="HT79" s="389"/>
      <c r="HU79" s="389"/>
      <c r="HV79" s="389"/>
      <c r="HW79" s="389"/>
      <c r="HX79" s="389"/>
      <c r="HY79" s="389"/>
      <c r="HZ79" s="389"/>
      <c r="IA79" s="389"/>
      <c r="IB79" s="389"/>
      <c r="IC79" s="389"/>
      <c r="ID79" s="389"/>
      <c r="IE79" s="389"/>
      <c r="IF79" s="389"/>
      <c r="IG79" s="389"/>
      <c r="IH79" s="389"/>
      <c r="II79" s="389"/>
      <c r="IJ79" s="389"/>
      <c r="IK79" s="389"/>
      <c r="IL79" s="389"/>
      <c r="IM79" s="389"/>
      <c r="IN79" s="389"/>
      <c r="IO79" s="389"/>
      <c r="IP79" s="389"/>
      <c r="IQ79" s="389"/>
      <c r="IR79" s="389"/>
      <c r="IS79" s="389"/>
      <c r="IT79" s="389"/>
      <c r="IU79" s="389"/>
      <c r="IV79" s="389"/>
      <c r="IW79" s="389"/>
      <c r="IX79" s="389"/>
      <c r="IY79" s="389"/>
      <c r="IZ79" s="389"/>
      <c r="JA79" s="389"/>
    </row>
    <row r="80" spans="1:261" s="145" customFormat="1">
      <c r="A80" s="383"/>
      <c r="B80" s="384"/>
      <c r="C80" s="384"/>
      <c r="D80" s="383"/>
      <c r="E80" s="385"/>
      <c r="F80" s="385"/>
      <c r="G80" s="384"/>
      <c r="H80" s="383"/>
      <c r="I80" s="383"/>
      <c r="J80" s="385"/>
      <c r="K80" s="384"/>
      <c r="L80" s="384"/>
      <c r="M80" s="383"/>
      <c r="N80" s="385"/>
      <c r="O80" s="385"/>
      <c r="P80" s="385"/>
      <c r="Q80" s="384"/>
      <c r="R80" s="386"/>
      <c r="S80" s="387"/>
      <c r="T80" s="388"/>
      <c r="U80" s="386"/>
      <c r="V80" s="387"/>
      <c r="W80" s="388"/>
      <c r="X80" s="386"/>
      <c r="Y80" s="387"/>
      <c r="Z80" s="387"/>
      <c r="AA80" s="386"/>
      <c r="AB80" s="389"/>
      <c r="AC80" s="389"/>
      <c r="AD80" s="389"/>
      <c r="AE80" s="389"/>
      <c r="AF80" s="389"/>
      <c r="AG80" s="389"/>
      <c r="AH80" s="389"/>
      <c r="AI80" s="389"/>
      <c r="AJ80" s="389"/>
      <c r="AK80" s="389"/>
      <c r="AL80" s="389"/>
      <c r="AM80" s="389"/>
      <c r="AN80" s="389"/>
      <c r="AO80" s="389"/>
      <c r="AP80" s="389"/>
      <c r="AQ80" s="389"/>
      <c r="AR80" s="389"/>
      <c r="AS80" s="389"/>
      <c r="AT80" s="389"/>
      <c r="AU80" s="389"/>
      <c r="AV80" s="389"/>
      <c r="AW80" s="389"/>
      <c r="AX80" s="389"/>
      <c r="AY80" s="389"/>
      <c r="AZ80" s="389"/>
      <c r="BA80" s="389"/>
      <c r="BB80" s="389"/>
      <c r="BC80" s="389"/>
      <c r="BD80" s="389"/>
      <c r="BE80" s="389"/>
      <c r="BF80" s="389"/>
      <c r="BG80" s="389"/>
      <c r="BH80" s="389"/>
      <c r="BI80" s="389"/>
      <c r="BJ80" s="389"/>
      <c r="BK80" s="389"/>
      <c r="BL80" s="389"/>
      <c r="BM80" s="389"/>
      <c r="BN80" s="389"/>
      <c r="BO80" s="389"/>
      <c r="BP80" s="389"/>
      <c r="BQ80" s="389"/>
      <c r="BR80" s="389"/>
      <c r="BS80" s="389"/>
      <c r="BT80" s="389"/>
      <c r="BU80" s="389"/>
      <c r="BV80" s="389"/>
      <c r="BW80" s="389"/>
      <c r="BX80" s="389"/>
      <c r="BY80" s="389"/>
      <c r="BZ80" s="389"/>
      <c r="CA80" s="389"/>
      <c r="CB80" s="389"/>
      <c r="CC80" s="389"/>
      <c r="CD80" s="389"/>
      <c r="CE80" s="389"/>
      <c r="CF80" s="389"/>
      <c r="CG80" s="389"/>
      <c r="CH80" s="389"/>
      <c r="CI80" s="389"/>
      <c r="CJ80" s="389"/>
      <c r="CK80" s="389"/>
      <c r="CL80" s="389"/>
      <c r="CM80" s="389"/>
      <c r="CN80" s="389"/>
      <c r="CO80" s="389"/>
      <c r="CP80" s="389"/>
      <c r="CQ80" s="389"/>
      <c r="CR80" s="389"/>
      <c r="CS80" s="389"/>
      <c r="CT80" s="389"/>
      <c r="CU80" s="389"/>
      <c r="CV80" s="389"/>
      <c r="CW80" s="389"/>
      <c r="CX80" s="389"/>
      <c r="CY80" s="389"/>
      <c r="CZ80" s="389"/>
      <c r="DA80" s="389"/>
      <c r="DB80" s="389"/>
      <c r="DC80" s="389"/>
      <c r="DD80" s="389"/>
      <c r="DE80" s="389"/>
      <c r="DF80" s="389"/>
      <c r="DG80" s="389"/>
      <c r="DH80" s="389"/>
      <c r="DI80" s="389"/>
      <c r="DJ80" s="389"/>
      <c r="DK80" s="389"/>
      <c r="DL80" s="389"/>
      <c r="DM80" s="389"/>
      <c r="DN80" s="389"/>
      <c r="DO80" s="389"/>
      <c r="DP80" s="389"/>
      <c r="DQ80" s="389"/>
      <c r="DR80" s="389"/>
      <c r="DS80" s="389"/>
      <c r="DT80" s="389"/>
      <c r="DU80" s="389"/>
      <c r="DV80" s="389"/>
      <c r="DW80" s="389"/>
      <c r="DX80" s="389"/>
      <c r="DY80" s="389"/>
      <c r="DZ80" s="389"/>
      <c r="EA80" s="389"/>
      <c r="EB80" s="389"/>
      <c r="EC80" s="389"/>
      <c r="ED80" s="389"/>
      <c r="EE80" s="389"/>
      <c r="EF80" s="389"/>
      <c r="EG80" s="389"/>
      <c r="EH80" s="389"/>
      <c r="EI80" s="389"/>
      <c r="EJ80" s="389"/>
      <c r="EK80" s="389"/>
      <c r="EL80" s="389"/>
      <c r="EM80" s="389"/>
      <c r="EN80" s="389"/>
      <c r="EO80" s="389"/>
      <c r="EP80" s="389"/>
      <c r="EQ80" s="389"/>
      <c r="ER80" s="389"/>
      <c r="ES80" s="389"/>
      <c r="ET80" s="389"/>
      <c r="EU80" s="389"/>
      <c r="EV80" s="389"/>
      <c r="EW80" s="389"/>
      <c r="EX80" s="389"/>
      <c r="EY80" s="389"/>
      <c r="EZ80" s="389"/>
      <c r="FA80" s="389"/>
      <c r="FB80" s="389"/>
      <c r="FC80" s="389"/>
      <c r="FD80" s="389"/>
      <c r="FE80" s="389"/>
      <c r="FF80" s="389"/>
      <c r="FG80" s="389"/>
      <c r="FH80" s="389"/>
      <c r="FI80" s="389"/>
      <c r="FJ80" s="389"/>
      <c r="FK80" s="389"/>
      <c r="FL80" s="389"/>
      <c r="FM80" s="389"/>
      <c r="FN80" s="389"/>
      <c r="FO80" s="389"/>
      <c r="FP80" s="389"/>
      <c r="FQ80" s="389"/>
      <c r="FR80" s="389"/>
      <c r="FS80" s="389"/>
      <c r="FT80" s="389"/>
      <c r="FU80" s="389"/>
      <c r="FV80" s="389"/>
      <c r="FW80" s="389"/>
      <c r="FX80" s="389"/>
      <c r="FY80" s="389"/>
      <c r="FZ80" s="389"/>
      <c r="GA80" s="389"/>
      <c r="GB80" s="389"/>
      <c r="GC80" s="389"/>
      <c r="GD80" s="389"/>
      <c r="GE80" s="389"/>
      <c r="GF80" s="389"/>
      <c r="GG80" s="389"/>
      <c r="GH80" s="389"/>
      <c r="GI80" s="389"/>
      <c r="GJ80" s="389"/>
      <c r="GK80" s="389"/>
      <c r="GL80" s="389"/>
      <c r="GM80" s="389"/>
      <c r="GN80" s="389"/>
      <c r="GO80" s="389"/>
      <c r="GP80" s="389"/>
      <c r="GQ80" s="389"/>
      <c r="GR80" s="389"/>
      <c r="GS80" s="389"/>
      <c r="GT80" s="389"/>
      <c r="GU80" s="389"/>
      <c r="GV80" s="389"/>
      <c r="GW80" s="389"/>
      <c r="GX80" s="389"/>
      <c r="GY80" s="389"/>
      <c r="GZ80" s="389"/>
      <c r="HA80" s="389"/>
      <c r="HB80" s="389"/>
      <c r="HC80" s="389"/>
      <c r="HD80" s="389"/>
      <c r="HE80" s="389"/>
      <c r="HF80" s="389"/>
      <c r="HG80" s="389"/>
      <c r="HH80" s="389"/>
      <c r="HI80" s="389"/>
      <c r="HJ80" s="389"/>
      <c r="HK80" s="389"/>
      <c r="HL80" s="389"/>
      <c r="HM80" s="389"/>
      <c r="HN80" s="389"/>
      <c r="HO80" s="389"/>
      <c r="HP80" s="389"/>
      <c r="HQ80" s="389"/>
      <c r="HR80" s="389"/>
      <c r="HS80" s="389"/>
      <c r="HT80" s="389"/>
      <c r="HU80" s="389"/>
      <c r="HV80" s="389"/>
      <c r="HW80" s="389"/>
      <c r="HX80" s="389"/>
      <c r="HY80" s="389"/>
      <c r="HZ80" s="389"/>
      <c r="IA80" s="389"/>
      <c r="IB80" s="389"/>
      <c r="IC80" s="389"/>
      <c r="ID80" s="389"/>
      <c r="IE80" s="389"/>
      <c r="IF80" s="389"/>
      <c r="IG80" s="389"/>
      <c r="IH80" s="389"/>
      <c r="II80" s="389"/>
      <c r="IJ80" s="389"/>
      <c r="IK80" s="389"/>
      <c r="IL80" s="389"/>
      <c r="IM80" s="389"/>
      <c r="IN80" s="389"/>
      <c r="IO80" s="389"/>
      <c r="IP80" s="389"/>
      <c r="IQ80" s="389"/>
      <c r="IR80" s="389"/>
      <c r="IS80" s="389"/>
      <c r="IT80" s="389"/>
      <c r="IU80" s="389"/>
      <c r="IV80" s="389"/>
      <c r="IW80" s="389"/>
      <c r="IX80" s="389"/>
      <c r="IY80" s="389"/>
      <c r="IZ80" s="389"/>
      <c r="JA80" s="389"/>
    </row>
    <row r="81" spans="1:261" s="145" customFormat="1">
      <c r="A81" s="383"/>
      <c r="B81" s="384"/>
      <c r="C81" s="384"/>
      <c r="D81" s="383"/>
      <c r="E81" s="385"/>
      <c r="F81" s="385"/>
      <c r="G81" s="384"/>
      <c r="H81" s="383"/>
      <c r="I81" s="383"/>
      <c r="J81" s="385"/>
      <c r="K81" s="384"/>
      <c r="L81" s="384"/>
      <c r="M81" s="383"/>
      <c r="N81" s="385"/>
      <c r="O81" s="385"/>
      <c r="P81" s="385"/>
      <c r="Q81" s="384"/>
      <c r="R81" s="386"/>
      <c r="S81" s="387"/>
      <c r="T81" s="388"/>
      <c r="U81" s="386"/>
      <c r="V81" s="387"/>
      <c r="W81" s="388"/>
      <c r="X81" s="386"/>
      <c r="Y81" s="387"/>
      <c r="Z81" s="387"/>
      <c r="AA81" s="386"/>
      <c r="AB81" s="389"/>
      <c r="AC81" s="389"/>
      <c r="AD81" s="389"/>
      <c r="AE81" s="389"/>
      <c r="AF81" s="389"/>
      <c r="AG81" s="389"/>
      <c r="AH81" s="389"/>
      <c r="AI81" s="389"/>
      <c r="AJ81" s="389"/>
      <c r="AK81" s="389"/>
      <c r="AL81" s="389"/>
      <c r="AM81" s="389"/>
      <c r="AN81" s="389"/>
      <c r="AO81" s="389"/>
      <c r="AP81" s="389"/>
      <c r="AQ81" s="389"/>
      <c r="AR81" s="389"/>
      <c r="AS81" s="389"/>
      <c r="AT81" s="389"/>
      <c r="AU81" s="389"/>
      <c r="AV81" s="389"/>
      <c r="AW81" s="389"/>
      <c r="AX81" s="389"/>
      <c r="AY81" s="389"/>
      <c r="AZ81" s="389"/>
      <c r="BA81" s="389"/>
      <c r="BB81" s="389"/>
      <c r="BC81" s="389"/>
      <c r="BD81" s="389"/>
      <c r="BE81" s="389"/>
      <c r="BF81" s="389"/>
      <c r="BG81" s="389"/>
      <c r="BH81" s="389"/>
      <c r="BI81" s="389"/>
      <c r="BJ81" s="389"/>
      <c r="BK81" s="389"/>
      <c r="BL81" s="389"/>
      <c r="BM81" s="389"/>
      <c r="BN81" s="389"/>
      <c r="BO81" s="389"/>
      <c r="BP81" s="389"/>
      <c r="BQ81" s="389"/>
      <c r="BR81" s="389"/>
      <c r="BS81" s="389"/>
      <c r="BT81" s="389"/>
      <c r="BU81" s="389"/>
      <c r="BV81" s="389"/>
      <c r="BW81" s="389"/>
      <c r="BX81" s="389"/>
      <c r="BY81" s="389"/>
      <c r="BZ81" s="389"/>
      <c r="CA81" s="389"/>
      <c r="CB81" s="389"/>
      <c r="CC81" s="389"/>
      <c r="CD81" s="389"/>
      <c r="CE81" s="389"/>
      <c r="CF81" s="389"/>
      <c r="CG81" s="389"/>
      <c r="CH81" s="389"/>
      <c r="CI81" s="389"/>
      <c r="CJ81" s="389"/>
      <c r="CK81" s="389"/>
      <c r="CL81" s="389"/>
      <c r="CM81" s="389"/>
      <c r="CN81" s="389"/>
      <c r="CO81" s="389"/>
      <c r="CP81" s="389"/>
      <c r="CQ81" s="389"/>
      <c r="CR81" s="389"/>
      <c r="CS81" s="389"/>
      <c r="CT81" s="389"/>
      <c r="CU81" s="389"/>
      <c r="CV81" s="389"/>
      <c r="CW81" s="389"/>
      <c r="CX81" s="389"/>
      <c r="CY81" s="389"/>
      <c r="CZ81" s="389"/>
      <c r="DA81" s="389"/>
      <c r="DB81" s="389"/>
      <c r="DC81" s="389"/>
      <c r="DD81" s="389"/>
      <c r="DE81" s="389"/>
      <c r="DF81" s="389"/>
      <c r="DG81" s="389"/>
      <c r="DH81" s="389"/>
      <c r="DI81" s="389"/>
      <c r="DJ81" s="389"/>
      <c r="DK81" s="389"/>
      <c r="DL81" s="389"/>
      <c r="DM81" s="389"/>
      <c r="DN81" s="389"/>
      <c r="DO81" s="389"/>
      <c r="DP81" s="389"/>
      <c r="DQ81" s="389"/>
      <c r="DR81" s="389"/>
      <c r="DS81" s="389"/>
      <c r="DT81" s="389"/>
      <c r="DU81" s="389"/>
      <c r="DV81" s="389"/>
      <c r="DW81" s="389"/>
      <c r="DX81" s="389"/>
      <c r="DY81" s="389"/>
      <c r="DZ81" s="389"/>
      <c r="EA81" s="389"/>
      <c r="EB81" s="389"/>
      <c r="EC81" s="389"/>
      <c r="ED81" s="389"/>
      <c r="EE81" s="389"/>
      <c r="EF81" s="389"/>
      <c r="EG81" s="389"/>
      <c r="EH81" s="389"/>
      <c r="EI81" s="389"/>
      <c r="EJ81" s="389"/>
      <c r="EK81" s="389"/>
      <c r="EL81" s="389"/>
      <c r="EM81" s="389"/>
      <c r="EN81" s="389"/>
      <c r="EO81" s="389"/>
      <c r="EP81" s="389"/>
      <c r="EQ81" s="389"/>
      <c r="ER81" s="389"/>
      <c r="ES81" s="389"/>
      <c r="ET81" s="389"/>
      <c r="EU81" s="389"/>
      <c r="EV81" s="389"/>
      <c r="EW81" s="389"/>
      <c r="EX81" s="389"/>
      <c r="EY81" s="389"/>
      <c r="EZ81" s="389"/>
      <c r="FA81" s="389"/>
      <c r="FB81" s="389"/>
      <c r="FC81" s="389"/>
      <c r="FD81" s="389"/>
      <c r="FE81" s="389"/>
      <c r="FF81" s="389"/>
      <c r="FG81" s="389"/>
      <c r="FH81" s="389"/>
      <c r="FI81" s="389"/>
      <c r="FJ81" s="389"/>
      <c r="FK81" s="389"/>
      <c r="FL81" s="389"/>
      <c r="FM81" s="389"/>
      <c r="FN81" s="389"/>
      <c r="FO81" s="389"/>
      <c r="FP81" s="389"/>
      <c r="FQ81" s="389"/>
      <c r="FR81" s="389"/>
      <c r="FS81" s="389"/>
      <c r="FT81" s="389"/>
      <c r="FU81" s="389"/>
      <c r="FV81" s="389"/>
      <c r="FW81" s="389"/>
      <c r="FX81" s="389"/>
      <c r="FY81" s="389"/>
      <c r="FZ81" s="389"/>
      <c r="GA81" s="389"/>
      <c r="GB81" s="389"/>
      <c r="GC81" s="389"/>
      <c r="GD81" s="389"/>
      <c r="GE81" s="389"/>
      <c r="GF81" s="389"/>
      <c r="GG81" s="389"/>
      <c r="GH81" s="389"/>
      <c r="GI81" s="389"/>
      <c r="GJ81" s="389"/>
      <c r="GK81" s="389"/>
      <c r="GL81" s="389"/>
      <c r="GM81" s="389"/>
      <c r="GN81" s="389"/>
      <c r="GO81" s="389"/>
      <c r="GP81" s="389"/>
      <c r="GQ81" s="389"/>
      <c r="GR81" s="389"/>
      <c r="GS81" s="389"/>
      <c r="GT81" s="389"/>
      <c r="GU81" s="389"/>
      <c r="GV81" s="389"/>
      <c r="GW81" s="389"/>
      <c r="GX81" s="389"/>
      <c r="GY81" s="389"/>
      <c r="GZ81" s="389"/>
      <c r="HA81" s="389"/>
      <c r="HB81" s="389"/>
      <c r="HC81" s="389"/>
      <c r="HD81" s="389"/>
      <c r="HE81" s="389"/>
      <c r="HF81" s="389"/>
      <c r="HG81" s="389"/>
      <c r="HH81" s="389"/>
      <c r="HI81" s="389"/>
      <c r="HJ81" s="389"/>
      <c r="HK81" s="389"/>
      <c r="HL81" s="389"/>
      <c r="HM81" s="389"/>
      <c r="HN81" s="389"/>
      <c r="HO81" s="389"/>
      <c r="HP81" s="389"/>
      <c r="HQ81" s="389"/>
      <c r="HR81" s="389"/>
      <c r="HS81" s="389"/>
      <c r="HT81" s="389"/>
      <c r="HU81" s="389"/>
      <c r="HV81" s="389"/>
      <c r="HW81" s="389"/>
      <c r="HX81" s="389"/>
      <c r="HY81" s="389"/>
      <c r="HZ81" s="389"/>
      <c r="IA81" s="389"/>
      <c r="IB81" s="389"/>
      <c r="IC81" s="389"/>
      <c r="ID81" s="389"/>
      <c r="IE81" s="389"/>
      <c r="IF81" s="389"/>
      <c r="IG81" s="389"/>
      <c r="IH81" s="389"/>
      <c r="II81" s="389"/>
      <c r="IJ81" s="389"/>
      <c r="IK81" s="389"/>
      <c r="IL81" s="389"/>
      <c r="IM81" s="389"/>
      <c r="IN81" s="389"/>
      <c r="IO81" s="389"/>
      <c r="IP81" s="389"/>
      <c r="IQ81" s="389"/>
      <c r="IR81" s="389"/>
      <c r="IS81" s="389"/>
      <c r="IT81" s="389"/>
      <c r="IU81" s="389"/>
      <c r="IV81" s="389"/>
      <c r="IW81" s="389"/>
      <c r="IX81" s="389"/>
      <c r="IY81" s="389"/>
      <c r="IZ81" s="389"/>
      <c r="JA81" s="389"/>
    </row>
    <row r="82" spans="1:261" s="145" customFormat="1">
      <c r="A82" s="383"/>
      <c r="B82" s="384"/>
      <c r="C82" s="384"/>
      <c r="D82" s="383"/>
      <c r="E82" s="385"/>
      <c r="F82" s="385"/>
      <c r="G82" s="384"/>
      <c r="H82" s="383"/>
      <c r="I82" s="383"/>
      <c r="J82" s="385"/>
      <c r="K82" s="384"/>
      <c r="L82" s="384"/>
      <c r="M82" s="383"/>
      <c r="N82" s="385"/>
      <c r="O82" s="385"/>
      <c r="P82" s="385"/>
      <c r="Q82" s="384"/>
      <c r="R82" s="386"/>
      <c r="S82" s="387"/>
      <c r="T82" s="388"/>
      <c r="U82" s="386"/>
      <c r="V82" s="387"/>
      <c r="W82" s="388"/>
      <c r="X82" s="386"/>
      <c r="Y82" s="387"/>
      <c r="Z82" s="387"/>
      <c r="AA82" s="386"/>
      <c r="AB82" s="389"/>
      <c r="AC82" s="389"/>
      <c r="AD82" s="389"/>
      <c r="AE82" s="389"/>
      <c r="AF82" s="389"/>
      <c r="AG82" s="389"/>
      <c r="AH82" s="389"/>
      <c r="AI82" s="389"/>
      <c r="AJ82" s="389"/>
      <c r="AK82" s="389"/>
      <c r="AL82" s="389"/>
      <c r="AM82" s="389"/>
      <c r="AN82" s="389"/>
      <c r="AO82" s="389"/>
      <c r="AP82" s="389"/>
      <c r="AQ82" s="389"/>
      <c r="AR82" s="389"/>
      <c r="AS82" s="389"/>
      <c r="AT82" s="389"/>
      <c r="AU82" s="389"/>
      <c r="AV82" s="389"/>
      <c r="AW82" s="389"/>
      <c r="AX82" s="389"/>
      <c r="AY82" s="389"/>
      <c r="AZ82" s="389"/>
      <c r="BA82" s="389"/>
      <c r="BB82" s="389"/>
      <c r="BC82" s="389"/>
      <c r="BD82" s="389"/>
      <c r="BE82" s="389"/>
      <c r="BF82" s="389"/>
      <c r="BG82" s="389"/>
      <c r="BH82" s="389"/>
      <c r="BI82" s="389"/>
      <c r="BJ82" s="389"/>
      <c r="BK82" s="389"/>
      <c r="BL82" s="389"/>
      <c r="BM82" s="389"/>
      <c r="BN82" s="389"/>
      <c r="BO82" s="389"/>
      <c r="BP82" s="389"/>
      <c r="BQ82" s="389"/>
      <c r="BR82" s="389"/>
      <c r="BS82" s="389"/>
      <c r="BT82" s="389"/>
      <c r="BU82" s="389"/>
      <c r="BV82" s="389"/>
      <c r="BW82" s="389"/>
      <c r="BX82" s="389"/>
      <c r="BY82" s="389"/>
      <c r="BZ82" s="389"/>
      <c r="CA82" s="389"/>
      <c r="CB82" s="389"/>
      <c r="CC82" s="389"/>
      <c r="CD82" s="389"/>
      <c r="CE82" s="389"/>
      <c r="CF82" s="389"/>
      <c r="CG82" s="389"/>
      <c r="CH82" s="389"/>
      <c r="CI82" s="389"/>
      <c r="CJ82" s="389"/>
      <c r="CK82" s="389"/>
      <c r="CL82" s="389"/>
      <c r="CM82" s="389"/>
      <c r="CN82" s="389"/>
      <c r="CO82" s="389"/>
      <c r="CP82" s="389"/>
      <c r="CQ82" s="389"/>
      <c r="CR82" s="389"/>
      <c r="CS82" s="389"/>
      <c r="CT82" s="389"/>
      <c r="CU82" s="389"/>
      <c r="CV82" s="389"/>
      <c r="CW82" s="389"/>
      <c r="CX82" s="389"/>
      <c r="CY82" s="389"/>
      <c r="CZ82" s="389"/>
      <c r="DA82" s="389"/>
      <c r="DB82" s="389"/>
      <c r="DC82" s="389"/>
      <c r="DD82" s="389"/>
      <c r="DE82" s="389"/>
      <c r="DF82" s="389"/>
      <c r="DG82" s="389"/>
      <c r="DH82" s="389"/>
      <c r="DI82" s="389"/>
      <c r="DJ82" s="389"/>
      <c r="DK82" s="389"/>
      <c r="DL82" s="389"/>
      <c r="DM82" s="389"/>
      <c r="DN82" s="389"/>
      <c r="DO82" s="389"/>
      <c r="DP82" s="389"/>
      <c r="DQ82" s="389"/>
      <c r="DR82" s="389"/>
      <c r="DS82" s="389"/>
      <c r="DT82" s="389"/>
      <c r="DU82" s="389"/>
      <c r="DV82" s="389"/>
      <c r="DW82" s="389"/>
      <c r="DX82" s="389"/>
      <c r="DY82" s="389"/>
      <c r="DZ82" s="389"/>
      <c r="EA82" s="389"/>
      <c r="EB82" s="389"/>
      <c r="EC82" s="389"/>
      <c r="ED82" s="389"/>
      <c r="EE82" s="389"/>
      <c r="EF82" s="389"/>
      <c r="EG82" s="389"/>
      <c r="EH82" s="389"/>
      <c r="EI82" s="389"/>
      <c r="EJ82" s="389"/>
      <c r="EK82" s="389"/>
      <c r="EL82" s="389"/>
      <c r="EM82" s="389"/>
      <c r="EN82" s="389"/>
      <c r="EO82" s="389"/>
      <c r="EP82" s="389"/>
      <c r="EQ82" s="389"/>
      <c r="ER82" s="389"/>
      <c r="ES82" s="389"/>
      <c r="ET82" s="389"/>
      <c r="EU82" s="389"/>
      <c r="EV82" s="389"/>
      <c r="EW82" s="389"/>
      <c r="EX82" s="389"/>
      <c r="EY82" s="389"/>
      <c r="EZ82" s="389"/>
      <c r="FA82" s="389"/>
      <c r="FB82" s="389"/>
      <c r="FC82" s="389"/>
      <c r="FD82" s="389"/>
      <c r="FE82" s="389"/>
      <c r="FF82" s="389"/>
      <c r="FG82" s="389"/>
      <c r="FH82" s="389"/>
      <c r="FI82" s="389"/>
      <c r="FJ82" s="389"/>
      <c r="FK82" s="389"/>
      <c r="FL82" s="389"/>
      <c r="FM82" s="389"/>
      <c r="FN82" s="389"/>
      <c r="FO82" s="389"/>
      <c r="FP82" s="389"/>
      <c r="FQ82" s="389"/>
      <c r="FR82" s="389"/>
      <c r="FS82" s="389"/>
      <c r="FT82" s="389"/>
      <c r="FU82" s="389"/>
      <c r="FV82" s="389"/>
      <c r="FW82" s="389"/>
      <c r="FX82" s="389"/>
      <c r="FY82" s="389"/>
      <c r="FZ82" s="389"/>
      <c r="GA82" s="389"/>
      <c r="GB82" s="389"/>
      <c r="GC82" s="389"/>
      <c r="GD82" s="389"/>
      <c r="GE82" s="389"/>
      <c r="GF82" s="389"/>
      <c r="GG82" s="389"/>
      <c r="GH82" s="389"/>
      <c r="GI82" s="389"/>
      <c r="GJ82" s="389"/>
      <c r="GK82" s="389"/>
      <c r="GL82" s="389"/>
      <c r="GM82" s="389"/>
      <c r="GN82" s="389"/>
      <c r="GO82" s="389"/>
      <c r="GP82" s="389"/>
      <c r="GQ82" s="389"/>
      <c r="GR82" s="389"/>
      <c r="GS82" s="389"/>
      <c r="GT82" s="389"/>
      <c r="GU82" s="389"/>
      <c r="GV82" s="389"/>
      <c r="GW82" s="389"/>
      <c r="GX82" s="389"/>
      <c r="GY82" s="389"/>
      <c r="GZ82" s="389"/>
      <c r="HA82" s="389"/>
      <c r="HB82" s="389"/>
      <c r="HC82" s="389"/>
      <c r="HD82" s="389"/>
      <c r="HE82" s="389"/>
      <c r="HF82" s="389"/>
      <c r="HG82" s="389"/>
      <c r="HH82" s="389"/>
      <c r="HI82" s="389"/>
      <c r="HJ82" s="389"/>
      <c r="HK82" s="389"/>
      <c r="HL82" s="389"/>
      <c r="HM82" s="389"/>
      <c r="HN82" s="389"/>
      <c r="HO82" s="389"/>
      <c r="HP82" s="389"/>
      <c r="HQ82" s="389"/>
      <c r="HR82" s="389"/>
      <c r="HS82" s="389"/>
      <c r="HT82" s="389"/>
      <c r="HU82" s="389"/>
      <c r="HV82" s="389"/>
      <c r="HW82" s="389"/>
      <c r="HX82" s="389"/>
      <c r="HY82" s="389"/>
      <c r="HZ82" s="389"/>
      <c r="IA82" s="389"/>
      <c r="IB82" s="389"/>
      <c r="IC82" s="389"/>
      <c r="ID82" s="389"/>
      <c r="IE82" s="389"/>
      <c r="IF82" s="389"/>
      <c r="IG82" s="389"/>
      <c r="IH82" s="389"/>
      <c r="II82" s="389"/>
      <c r="IJ82" s="389"/>
      <c r="IK82" s="389"/>
      <c r="IL82" s="389"/>
      <c r="IM82" s="389"/>
      <c r="IN82" s="389"/>
      <c r="IO82" s="389"/>
      <c r="IP82" s="389"/>
      <c r="IQ82" s="389"/>
      <c r="IR82" s="389"/>
      <c r="IS82" s="389"/>
      <c r="IT82" s="389"/>
      <c r="IU82" s="389"/>
      <c r="IV82" s="389"/>
      <c r="IW82" s="389"/>
      <c r="IX82" s="389"/>
      <c r="IY82" s="389"/>
      <c r="IZ82" s="389"/>
      <c r="JA82" s="389"/>
    </row>
    <row r="83" spans="1:261" s="145" customFormat="1">
      <c r="A83" s="383"/>
      <c r="B83" s="384"/>
      <c r="C83" s="384"/>
      <c r="D83" s="383"/>
      <c r="E83" s="385"/>
      <c r="F83" s="385"/>
      <c r="G83" s="384"/>
      <c r="H83" s="383"/>
      <c r="I83" s="383"/>
      <c r="J83" s="385"/>
      <c r="K83" s="384"/>
      <c r="L83" s="384"/>
      <c r="M83" s="383"/>
      <c r="N83" s="385"/>
      <c r="O83" s="385"/>
      <c r="P83" s="385"/>
      <c r="Q83" s="384"/>
      <c r="R83" s="386"/>
      <c r="S83" s="387"/>
      <c r="T83" s="388"/>
      <c r="U83" s="386"/>
      <c r="V83" s="387"/>
      <c r="W83" s="388"/>
      <c r="X83" s="386"/>
      <c r="Y83" s="387"/>
      <c r="Z83" s="387"/>
      <c r="AA83" s="386"/>
      <c r="AB83" s="389"/>
      <c r="AC83" s="389"/>
      <c r="AD83" s="389"/>
      <c r="AE83" s="389"/>
      <c r="AF83" s="389"/>
      <c r="AG83" s="389"/>
      <c r="AH83" s="389"/>
      <c r="AI83" s="389"/>
      <c r="AJ83" s="389"/>
      <c r="AK83" s="389"/>
      <c r="AL83" s="389"/>
      <c r="AM83" s="389"/>
      <c r="AN83" s="389"/>
      <c r="AO83" s="389"/>
      <c r="AP83" s="389"/>
      <c r="AQ83" s="389"/>
      <c r="AR83" s="389"/>
      <c r="AS83" s="389"/>
      <c r="AT83" s="389"/>
      <c r="AU83" s="389"/>
      <c r="AV83" s="389"/>
      <c r="AW83" s="389"/>
      <c r="AX83" s="389"/>
      <c r="AY83" s="389"/>
      <c r="AZ83" s="389"/>
      <c r="BA83" s="389"/>
      <c r="BB83" s="389"/>
      <c r="BC83" s="389"/>
      <c r="BD83" s="389"/>
      <c r="BE83" s="389"/>
      <c r="BF83" s="389"/>
      <c r="BG83" s="389"/>
      <c r="BH83" s="389"/>
      <c r="BI83" s="389"/>
      <c r="BJ83" s="389"/>
      <c r="BK83" s="389"/>
      <c r="BL83" s="389"/>
      <c r="BM83" s="389"/>
      <c r="BN83" s="389"/>
      <c r="BO83" s="389"/>
      <c r="BP83" s="389"/>
      <c r="BQ83" s="389"/>
      <c r="BR83" s="389"/>
      <c r="BS83" s="389"/>
      <c r="BT83" s="389"/>
      <c r="BU83" s="389"/>
      <c r="BV83" s="389"/>
      <c r="BW83" s="389"/>
      <c r="BX83" s="389"/>
      <c r="BY83" s="389"/>
      <c r="BZ83" s="389"/>
      <c r="CA83" s="389"/>
      <c r="CB83" s="389"/>
      <c r="CC83" s="389"/>
      <c r="CD83" s="389"/>
      <c r="CE83" s="389"/>
      <c r="CF83" s="389"/>
      <c r="CG83" s="389"/>
      <c r="CH83" s="389"/>
      <c r="CI83" s="389"/>
      <c r="CJ83" s="389"/>
      <c r="CK83" s="389"/>
      <c r="CL83" s="389"/>
      <c r="CM83" s="389"/>
      <c r="CN83" s="389"/>
      <c r="CO83" s="389"/>
      <c r="CP83" s="389"/>
      <c r="CQ83" s="389"/>
      <c r="CR83" s="389"/>
      <c r="CS83" s="389"/>
      <c r="CT83" s="389"/>
      <c r="CU83" s="389"/>
      <c r="CV83" s="389"/>
      <c r="CW83" s="389"/>
      <c r="CX83" s="389"/>
      <c r="CY83" s="389"/>
      <c r="CZ83" s="389"/>
      <c r="DA83" s="389"/>
      <c r="DB83" s="389"/>
      <c r="DC83" s="389"/>
      <c r="DD83" s="389"/>
      <c r="DE83" s="389"/>
      <c r="DF83" s="389"/>
      <c r="DG83" s="389"/>
      <c r="DH83" s="389"/>
      <c r="DI83" s="389"/>
      <c r="DJ83" s="389"/>
      <c r="DK83" s="389"/>
      <c r="DL83" s="389"/>
      <c r="DM83" s="389"/>
      <c r="DN83" s="389"/>
      <c r="DO83" s="389"/>
      <c r="DP83" s="389"/>
      <c r="DQ83" s="389"/>
      <c r="DR83" s="389"/>
      <c r="DS83" s="389"/>
      <c r="DT83" s="389"/>
      <c r="DU83" s="389"/>
      <c r="DV83" s="389"/>
      <c r="DW83" s="389"/>
      <c r="DX83" s="389"/>
      <c r="DY83" s="389"/>
      <c r="DZ83" s="389"/>
      <c r="EA83" s="389"/>
      <c r="EB83" s="389"/>
      <c r="EC83" s="389"/>
      <c r="ED83" s="389"/>
      <c r="EE83" s="389"/>
      <c r="EF83" s="389"/>
      <c r="EG83" s="389"/>
      <c r="EH83" s="389"/>
      <c r="EI83" s="389"/>
      <c r="EJ83" s="389"/>
      <c r="EK83" s="389"/>
      <c r="EL83" s="389"/>
      <c r="EM83" s="389"/>
      <c r="EN83" s="389"/>
      <c r="EO83" s="389"/>
      <c r="EP83" s="389"/>
      <c r="EQ83" s="389"/>
      <c r="ER83" s="389"/>
      <c r="ES83" s="389"/>
      <c r="ET83" s="389"/>
      <c r="EU83" s="389"/>
      <c r="EV83" s="389"/>
      <c r="EW83" s="389"/>
      <c r="EX83" s="389"/>
      <c r="EY83" s="389"/>
      <c r="EZ83" s="389"/>
      <c r="FA83" s="389"/>
      <c r="FB83" s="389"/>
      <c r="FC83" s="389"/>
      <c r="FD83" s="389"/>
      <c r="FE83" s="389"/>
      <c r="FF83" s="389"/>
      <c r="FG83" s="389"/>
      <c r="FH83" s="389"/>
      <c r="FI83" s="389"/>
      <c r="FJ83" s="389"/>
      <c r="FK83" s="389"/>
      <c r="FL83" s="389"/>
      <c r="FM83" s="389"/>
      <c r="FN83" s="389"/>
      <c r="FO83" s="389"/>
      <c r="FP83" s="389"/>
      <c r="FQ83" s="389"/>
      <c r="FR83" s="389"/>
      <c r="FS83" s="389"/>
      <c r="FT83" s="389"/>
      <c r="FU83" s="389"/>
      <c r="FV83" s="389"/>
      <c r="FW83" s="389"/>
      <c r="FX83" s="389"/>
      <c r="FY83" s="389"/>
      <c r="FZ83" s="389"/>
      <c r="GA83" s="389"/>
      <c r="GB83" s="389"/>
      <c r="GC83" s="389"/>
      <c r="GD83" s="389"/>
      <c r="GE83" s="389"/>
      <c r="GF83" s="389"/>
      <c r="GG83" s="389"/>
      <c r="GH83" s="389"/>
      <c r="GI83" s="389"/>
      <c r="GJ83" s="389"/>
      <c r="GK83" s="389"/>
      <c r="GL83" s="389"/>
      <c r="GM83" s="389"/>
      <c r="GN83" s="389"/>
      <c r="GO83" s="389"/>
      <c r="GP83" s="389"/>
      <c r="GQ83" s="389"/>
      <c r="GR83" s="389"/>
      <c r="GS83" s="389"/>
      <c r="GT83" s="389"/>
      <c r="GU83" s="389"/>
      <c r="GV83" s="389"/>
      <c r="GW83" s="389"/>
      <c r="GX83" s="389"/>
      <c r="GY83" s="389"/>
      <c r="GZ83" s="389"/>
      <c r="HA83" s="389"/>
      <c r="HB83" s="389"/>
      <c r="HC83" s="389"/>
      <c r="HD83" s="389"/>
      <c r="HE83" s="389"/>
      <c r="HF83" s="389"/>
      <c r="HG83" s="389"/>
      <c r="HH83" s="389"/>
      <c r="HI83" s="389"/>
      <c r="HJ83" s="389"/>
      <c r="HK83" s="389"/>
      <c r="HL83" s="389"/>
      <c r="HM83" s="389"/>
      <c r="HN83" s="389"/>
      <c r="HO83" s="389"/>
      <c r="HP83" s="389"/>
      <c r="HQ83" s="389"/>
      <c r="HR83" s="389"/>
      <c r="HS83" s="389"/>
      <c r="HT83" s="389"/>
      <c r="HU83" s="389"/>
      <c r="HV83" s="389"/>
      <c r="HW83" s="389"/>
      <c r="HX83" s="389"/>
      <c r="HY83" s="389"/>
      <c r="HZ83" s="389"/>
      <c r="IA83" s="389"/>
      <c r="IB83" s="389"/>
      <c r="IC83" s="389"/>
      <c r="ID83" s="389"/>
      <c r="IE83" s="389"/>
      <c r="IF83" s="389"/>
      <c r="IG83" s="389"/>
      <c r="IH83" s="389"/>
      <c r="II83" s="389"/>
      <c r="IJ83" s="389"/>
      <c r="IK83" s="389"/>
      <c r="IL83" s="389"/>
      <c r="IM83" s="389"/>
      <c r="IN83" s="389"/>
      <c r="IO83" s="389"/>
      <c r="IP83" s="389"/>
      <c r="IQ83" s="389"/>
      <c r="IR83" s="389"/>
      <c r="IS83" s="389"/>
      <c r="IT83" s="389"/>
      <c r="IU83" s="389"/>
      <c r="IV83" s="389"/>
      <c r="IW83" s="389"/>
      <c r="IX83" s="389"/>
      <c r="IY83" s="389"/>
      <c r="IZ83" s="389"/>
      <c r="JA83" s="389"/>
    </row>
    <row r="84" spans="1:261" s="145" customFormat="1">
      <c r="A84" s="383"/>
      <c r="B84" s="384"/>
      <c r="C84" s="384"/>
      <c r="D84" s="383"/>
      <c r="E84" s="385"/>
      <c r="F84" s="385"/>
      <c r="G84" s="384"/>
      <c r="H84" s="383"/>
      <c r="I84" s="383"/>
      <c r="J84" s="385"/>
      <c r="K84" s="384"/>
      <c r="L84" s="384"/>
      <c r="M84" s="383"/>
      <c r="N84" s="385"/>
      <c r="O84" s="385"/>
      <c r="P84" s="385"/>
      <c r="Q84" s="384"/>
      <c r="R84" s="386"/>
      <c r="S84" s="387"/>
      <c r="T84" s="388"/>
      <c r="U84" s="386"/>
      <c r="V84" s="387"/>
      <c r="W84" s="388"/>
      <c r="X84" s="386"/>
      <c r="Y84" s="387"/>
      <c r="Z84" s="387"/>
      <c r="AA84" s="386"/>
      <c r="AB84" s="389"/>
      <c r="AC84" s="389"/>
      <c r="AD84" s="389"/>
      <c r="AE84" s="389"/>
      <c r="AF84" s="389"/>
      <c r="AG84" s="389"/>
      <c r="AH84" s="389"/>
      <c r="AI84" s="389"/>
      <c r="AJ84" s="389"/>
      <c r="AK84" s="389"/>
      <c r="AL84" s="389"/>
      <c r="AM84" s="389"/>
      <c r="AN84" s="389"/>
      <c r="AO84" s="389"/>
      <c r="AP84" s="389"/>
      <c r="AQ84" s="389"/>
      <c r="AR84" s="389"/>
      <c r="AS84" s="389"/>
      <c r="AT84" s="389"/>
      <c r="AU84" s="389"/>
      <c r="AV84" s="389"/>
      <c r="AW84" s="389"/>
      <c r="AX84" s="389"/>
      <c r="AY84" s="389"/>
      <c r="AZ84" s="389"/>
      <c r="BA84" s="389"/>
      <c r="BB84" s="389"/>
      <c r="BC84" s="389"/>
      <c r="BD84" s="389"/>
      <c r="BE84" s="389"/>
      <c r="BF84" s="389"/>
      <c r="BG84" s="389"/>
      <c r="BH84" s="389"/>
      <c r="BI84" s="389"/>
      <c r="BJ84" s="389"/>
      <c r="BK84" s="389"/>
      <c r="BL84" s="389"/>
      <c r="BM84" s="389"/>
      <c r="BN84" s="389"/>
      <c r="BO84" s="389"/>
      <c r="BP84" s="389"/>
      <c r="BQ84" s="389"/>
      <c r="BR84" s="389"/>
      <c r="BS84" s="389"/>
      <c r="BT84" s="389"/>
      <c r="BU84" s="389"/>
      <c r="BV84" s="389"/>
      <c r="BW84" s="389"/>
      <c r="BX84" s="389"/>
      <c r="BY84" s="389"/>
      <c r="BZ84" s="389"/>
      <c r="CA84" s="389"/>
      <c r="CB84" s="389"/>
      <c r="CC84" s="389"/>
      <c r="CD84" s="389"/>
      <c r="CE84" s="389"/>
      <c r="CF84" s="389"/>
      <c r="CG84" s="389"/>
      <c r="CH84" s="389"/>
      <c r="CI84" s="389"/>
      <c r="CJ84" s="389"/>
      <c r="CK84" s="389"/>
      <c r="CL84" s="389"/>
      <c r="CM84" s="389"/>
      <c r="CN84" s="389"/>
      <c r="CO84" s="389"/>
      <c r="CP84" s="389"/>
      <c r="CQ84" s="389"/>
      <c r="CR84" s="389"/>
      <c r="CS84" s="389"/>
      <c r="CT84" s="389"/>
      <c r="CU84" s="389"/>
      <c r="CV84" s="389"/>
      <c r="CW84" s="389"/>
      <c r="CX84" s="389"/>
      <c r="CY84" s="389"/>
      <c r="CZ84" s="389"/>
      <c r="DA84" s="389"/>
      <c r="DB84" s="389"/>
      <c r="DC84" s="389"/>
      <c r="DD84" s="389"/>
      <c r="DE84" s="389"/>
      <c r="DF84" s="389"/>
      <c r="DG84" s="389"/>
      <c r="DH84" s="389"/>
      <c r="DI84" s="389"/>
      <c r="DJ84" s="389"/>
      <c r="DK84" s="389"/>
      <c r="DL84" s="389"/>
      <c r="DM84" s="389"/>
      <c r="DN84" s="389"/>
      <c r="DO84" s="389"/>
      <c r="DP84" s="389"/>
      <c r="DQ84" s="389"/>
      <c r="DR84" s="389"/>
      <c r="DS84" s="389"/>
      <c r="DT84" s="389"/>
      <c r="DU84" s="389"/>
      <c r="DV84" s="389"/>
      <c r="DW84" s="389"/>
      <c r="DX84" s="389"/>
      <c r="DY84" s="389"/>
      <c r="DZ84" s="389"/>
      <c r="EA84" s="389"/>
      <c r="EB84" s="389"/>
      <c r="EC84" s="389"/>
      <c r="ED84" s="389"/>
      <c r="EE84" s="389"/>
      <c r="EF84" s="389"/>
      <c r="EG84" s="389"/>
      <c r="EH84" s="389"/>
      <c r="EI84" s="389"/>
      <c r="EJ84" s="389"/>
      <c r="EK84" s="389"/>
      <c r="EL84" s="389"/>
      <c r="EM84" s="389"/>
      <c r="EN84" s="389"/>
      <c r="EO84" s="389"/>
      <c r="EP84" s="389"/>
      <c r="EQ84" s="389"/>
      <c r="ER84" s="389"/>
      <c r="ES84" s="389"/>
      <c r="ET84" s="389"/>
      <c r="EU84" s="389"/>
      <c r="EV84" s="389"/>
      <c r="EW84" s="389"/>
      <c r="EX84" s="389"/>
      <c r="EY84" s="389"/>
      <c r="EZ84" s="389"/>
      <c r="FA84" s="389"/>
      <c r="FB84" s="389"/>
      <c r="FC84" s="389"/>
      <c r="FD84" s="389"/>
      <c r="FE84" s="389"/>
      <c r="FF84" s="389"/>
      <c r="FG84" s="389"/>
      <c r="FH84" s="389"/>
      <c r="FI84" s="389"/>
      <c r="FJ84" s="389"/>
      <c r="FK84" s="389"/>
      <c r="FL84" s="389"/>
      <c r="FM84" s="389"/>
      <c r="FN84" s="389"/>
      <c r="FO84" s="389"/>
      <c r="FP84" s="389"/>
      <c r="FQ84" s="389"/>
      <c r="FR84" s="389"/>
      <c r="FS84" s="389"/>
      <c r="FT84" s="389"/>
      <c r="FU84" s="389"/>
      <c r="FV84" s="389"/>
      <c r="FW84" s="389"/>
      <c r="FX84" s="389"/>
      <c r="FY84" s="389"/>
      <c r="FZ84" s="389"/>
      <c r="GA84" s="389"/>
      <c r="GB84" s="389"/>
      <c r="GC84" s="389"/>
      <c r="GD84" s="389"/>
      <c r="GE84" s="389"/>
      <c r="GF84" s="389"/>
      <c r="GG84" s="389"/>
      <c r="GH84" s="389"/>
      <c r="GI84" s="389"/>
      <c r="GJ84" s="389"/>
      <c r="GK84" s="389"/>
      <c r="GL84" s="389"/>
      <c r="GM84" s="389"/>
      <c r="GN84" s="389"/>
      <c r="GO84" s="389"/>
      <c r="GP84" s="389"/>
      <c r="GQ84" s="389"/>
      <c r="GR84" s="389"/>
      <c r="GS84" s="389"/>
      <c r="GT84" s="389"/>
      <c r="GU84" s="389"/>
      <c r="GV84" s="389"/>
      <c r="GW84" s="389"/>
      <c r="GX84" s="389"/>
      <c r="GY84" s="389"/>
      <c r="GZ84" s="389"/>
      <c r="HA84" s="389"/>
      <c r="HB84" s="389"/>
      <c r="HC84" s="389"/>
      <c r="HD84" s="389"/>
      <c r="HE84" s="389"/>
      <c r="HF84" s="389"/>
      <c r="HG84" s="389"/>
      <c r="HH84" s="389"/>
      <c r="HI84" s="389"/>
      <c r="HJ84" s="389"/>
      <c r="HK84" s="389"/>
      <c r="HL84" s="389"/>
      <c r="HM84" s="389"/>
      <c r="HN84" s="389"/>
      <c r="HO84" s="389"/>
      <c r="HP84" s="389"/>
      <c r="HQ84" s="389"/>
      <c r="HR84" s="389"/>
      <c r="HS84" s="389"/>
      <c r="HT84" s="389"/>
      <c r="HU84" s="389"/>
      <c r="HV84" s="389"/>
      <c r="HW84" s="389"/>
      <c r="HX84" s="389"/>
      <c r="HY84" s="389"/>
      <c r="HZ84" s="389"/>
      <c r="IA84" s="389"/>
      <c r="IB84" s="389"/>
      <c r="IC84" s="389"/>
      <c r="ID84" s="389"/>
      <c r="IE84" s="389"/>
      <c r="IF84" s="389"/>
      <c r="IG84" s="389"/>
      <c r="IH84" s="389"/>
      <c r="II84" s="389"/>
      <c r="IJ84" s="389"/>
      <c r="IK84" s="389"/>
      <c r="IL84" s="389"/>
      <c r="IM84" s="389"/>
      <c r="IN84" s="389"/>
      <c r="IO84" s="389"/>
      <c r="IP84" s="389"/>
      <c r="IQ84" s="389"/>
      <c r="IR84" s="389"/>
      <c r="IS84" s="389"/>
      <c r="IT84" s="389"/>
      <c r="IU84" s="389"/>
      <c r="IV84" s="389"/>
      <c r="IW84" s="389"/>
      <c r="IX84" s="389"/>
      <c r="IY84" s="389"/>
      <c r="IZ84" s="389"/>
      <c r="JA84" s="389"/>
    </row>
    <row r="85" spans="1:261" s="145" customFormat="1">
      <c r="A85" s="383"/>
      <c r="B85" s="384"/>
      <c r="C85" s="384"/>
      <c r="D85" s="383"/>
      <c r="E85" s="385"/>
      <c r="F85" s="385"/>
      <c r="G85" s="384"/>
      <c r="H85" s="383"/>
      <c r="I85" s="383"/>
      <c r="J85" s="385"/>
      <c r="K85" s="384"/>
      <c r="L85" s="384"/>
      <c r="M85" s="383"/>
      <c r="N85" s="385"/>
      <c r="O85" s="385"/>
      <c r="P85" s="385"/>
      <c r="Q85" s="384"/>
      <c r="R85" s="386"/>
      <c r="S85" s="387"/>
      <c r="T85" s="388"/>
      <c r="U85" s="386"/>
      <c r="V85" s="387"/>
      <c r="W85" s="388"/>
      <c r="X85" s="386"/>
      <c r="Y85" s="387"/>
      <c r="Z85" s="387"/>
      <c r="AA85" s="386"/>
      <c r="AB85" s="389"/>
      <c r="AC85" s="389"/>
      <c r="AD85" s="389"/>
      <c r="AE85" s="389"/>
      <c r="AF85" s="389"/>
      <c r="AG85" s="389"/>
      <c r="AH85" s="389"/>
      <c r="AI85" s="389"/>
      <c r="AJ85" s="389"/>
      <c r="AK85" s="389"/>
      <c r="AL85" s="389"/>
      <c r="AM85" s="389"/>
      <c r="AN85" s="389"/>
      <c r="AO85" s="389"/>
      <c r="AP85" s="389"/>
      <c r="AQ85" s="389"/>
      <c r="AR85" s="389"/>
      <c r="AS85" s="389"/>
      <c r="AT85" s="389"/>
      <c r="AU85" s="389"/>
      <c r="AV85" s="389"/>
      <c r="AW85" s="389"/>
      <c r="AX85" s="389"/>
      <c r="AY85" s="389"/>
      <c r="AZ85" s="389"/>
      <c r="BA85" s="389"/>
      <c r="BB85" s="389"/>
      <c r="BC85" s="389"/>
      <c r="BD85" s="389"/>
      <c r="BE85" s="389"/>
      <c r="BF85" s="389"/>
      <c r="BG85" s="389"/>
      <c r="BH85" s="389"/>
      <c r="BI85" s="389"/>
      <c r="BJ85" s="389"/>
      <c r="BK85" s="389"/>
      <c r="BL85" s="389"/>
      <c r="BM85" s="389"/>
      <c r="BN85" s="389"/>
      <c r="BO85" s="389"/>
      <c r="BP85" s="389"/>
      <c r="BQ85" s="389"/>
      <c r="BR85" s="389"/>
      <c r="BS85" s="389"/>
      <c r="BT85" s="389"/>
      <c r="BU85" s="389"/>
      <c r="BV85" s="389"/>
      <c r="BW85" s="389"/>
      <c r="BX85" s="389"/>
      <c r="BY85" s="389"/>
      <c r="BZ85" s="389"/>
      <c r="CA85" s="389"/>
      <c r="CB85" s="389"/>
      <c r="CC85" s="389"/>
      <c r="CD85" s="389"/>
      <c r="CE85" s="389"/>
      <c r="CF85" s="389"/>
      <c r="CG85" s="389"/>
      <c r="CH85" s="389"/>
      <c r="CI85" s="389"/>
      <c r="CJ85" s="389"/>
      <c r="CK85" s="389"/>
      <c r="CL85" s="389"/>
      <c r="CM85" s="389"/>
      <c r="CN85" s="389"/>
      <c r="CO85" s="389"/>
      <c r="CP85" s="389"/>
      <c r="CQ85" s="389"/>
      <c r="CR85" s="389"/>
      <c r="CS85" s="389"/>
      <c r="CT85" s="389"/>
      <c r="CU85" s="389"/>
      <c r="CV85" s="389"/>
      <c r="CW85" s="389"/>
      <c r="CX85" s="389"/>
      <c r="CY85" s="389"/>
      <c r="CZ85" s="389"/>
      <c r="DA85" s="389"/>
      <c r="DB85" s="389"/>
      <c r="DC85" s="389"/>
      <c r="DD85" s="389"/>
      <c r="DE85" s="389"/>
      <c r="DF85" s="389"/>
      <c r="DG85" s="389"/>
      <c r="DH85" s="389"/>
      <c r="DI85" s="389"/>
      <c r="DJ85" s="389"/>
      <c r="DK85" s="389"/>
      <c r="DL85" s="389"/>
      <c r="DM85" s="389"/>
      <c r="DN85" s="389"/>
      <c r="DO85" s="389"/>
      <c r="DP85" s="389"/>
      <c r="DQ85" s="389"/>
      <c r="DR85" s="389"/>
      <c r="DS85" s="389"/>
      <c r="DT85" s="389"/>
      <c r="DU85" s="389"/>
      <c r="DV85" s="389"/>
      <c r="DW85" s="389"/>
      <c r="DX85" s="389"/>
      <c r="DY85" s="389"/>
      <c r="DZ85" s="389"/>
      <c r="EA85" s="389"/>
      <c r="EB85" s="389"/>
      <c r="EC85" s="389"/>
      <c r="ED85" s="389"/>
      <c r="EE85" s="389"/>
      <c r="EF85" s="389"/>
      <c r="EG85" s="389"/>
      <c r="EH85" s="389"/>
      <c r="EI85" s="389"/>
      <c r="EJ85" s="389"/>
      <c r="EK85" s="389"/>
      <c r="EL85" s="389"/>
      <c r="EM85" s="389"/>
      <c r="EN85" s="389"/>
      <c r="EO85" s="389"/>
      <c r="EP85" s="389"/>
      <c r="EQ85" s="389"/>
      <c r="ER85" s="389"/>
      <c r="ES85" s="389"/>
      <c r="ET85" s="389"/>
      <c r="EU85" s="389"/>
      <c r="EV85" s="389"/>
      <c r="EW85" s="389"/>
      <c r="EX85" s="389"/>
      <c r="EY85" s="389"/>
      <c r="EZ85" s="389"/>
      <c r="FA85" s="389"/>
      <c r="FB85" s="389"/>
      <c r="FC85" s="389"/>
      <c r="FD85" s="389"/>
      <c r="FE85" s="389"/>
      <c r="FF85" s="389"/>
      <c r="FG85" s="389"/>
      <c r="FH85" s="389"/>
      <c r="FI85" s="389"/>
      <c r="FJ85" s="389"/>
      <c r="FK85" s="389"/>
      <c r="FL85" s="389"/>
      <c r="FM85" s="389"/>
      <c r="FN85" s="389"/>
      <c r="FO85" s="389"/>
      <c r="FP85" s="389"/>
      <c r="FQ85" s="389"/>
      <c r="FR85" s="389"/>
      <c r="FS85" s="389"/>
      <c r="FT85" s="389"/>
      <c r="FU85" s="389"/>
      <c r="FV85" s="389"/>
      <c r="FW85" s="389"/>
      <c r="FX85" s="389"/>
      <c r="FY85" s="389"/>
      <c r="FZ85" s="389"/>
      <c r="GA85" s="389"/>
      <c r="GB85" s="389"/>
      <c r="GC85" s="389"/>
      <c r="GD85" s="389"/>
      <c r="GE85" s="389"/>
      <c r="GF85" s="389"/>
      <c r="GG85" s="389"/>
      <c r="GH85" s="389"/>
      <c r="GI85" s="389"/>
      <c r="GJ85" s="389"/>
      <c r="GK85" s="389"/>
      <c r="GL85" s="389"/>
      <c r="GM85" s="389"/>
      <c r="GN85" s="389"/>
      <c r="GO85" s="389"/>
      <c r="GP85" s="389"/>
      <c r="GQ85" s="389"/>
      <c r="GR85" s="389"/>
      <c r="GS85" s="389"/>
      <c r="GT85" s="389"/>
      <c r="GU85" s="389"/>
      <c r="GV85" s="389"/>
      <c r="GW85" s="389"/>
      <c r="GX85" s="389"/>
      <c r="GY85" s="389"/>
      <c r="GZ85" s="389"/>
      <c r="HA85" s="389"/>
      <c r="HB85" s="389"/>
      <c r="HC85" s="389"/>
      <c r="HD85" s="389"/>
      <c r="HE85" s="389"/>
      <c r="HF85" s="389"/>
      <c r="HG85" s="389"/>
      <c r="HH85" s="389"/>
      <c r="HI85" s="389"/>
      <c r="HJ85" s="389"/>
      <c r="HK85" s="389"/>
      <c r="HL85" s="389"/>
      <c r="HM85" s="389"/>
      <c r="HN85" s="389"/>
      <c r="HO85" s="389"/>
      <c r="HP85" s="389"/>
      <c r="HQ85" s="389"/>
      <c r="HR85" s="389"/>
      <c r="HS85" s="389"/>
      <c r="HT85" s="389"/>
      <c r="HU85" s="389"/>
      <c r="HV85" s="389"/>
      <c r="HW85" s="389"/>
      <c r="HX85" s="389"/>
      <c r="HY85" s="389"/>
      <c r="HZ85" s="389"/>
      <c r="IA85" s="389"/>
      <c r="IB85" s="389"/>
      <c r="IC85" s="389"/>
      <c r="ID85" s="389"/>
      <c r="IE85" s="389"/>
      <c r="IF85" s="389"/>
      <c r="IG85" s="389"/>
      <c r="IH85" s="389"/>
      <c r="II85" s="389"/>
      <c r="IJ85" s="389"/>
      <c r="IK85" s="389"/>
      <c r="IL85" s="389"/>
      <c r="IM85" s="389"/>
      <c r="IN85" s="389"/>
      <c r="IO85" s="389"/>
      <c r="IP85" s="389"/>
      <c r="IQ85" s="389"/>
      <c r="IR85" s="389"/>
      <c r="IS85" s="389"/>
      <c r="IT85" s="389"/>
      <c r="IU85" s="389"/>
      <c r="IV85" s="389"/>
      <c r="IW85" s="389"/>
      <c r="IX85" s="389"/>
      <c r="IY85" s="389"/>
      <c r="IZ85" s="389"/>
      <c r="JA85" s="389"/>
    </row>
    <row r="86" spans="1:261" s="145" customFormat="1">
      <c r="A86" s="383"/>
      <c r="B86" s="384"/>
      <c r="C86" s="384"/>
      <c r="D86" s="383"/>
      <c r="E86" s="385"/>
      <c r="F86" s="385"/>
      <c r="G86" s="384"/>
      <c r="H86" s="383"/>
      <c r="I86" s="383"/>
      <c r="J86" s="385"/>
      <c r="K86" s="384"/>
      <c r="L86" s="384"/>
      <c r="M86" s="383"/>
      <c r="N86" s="385"/>
      <c r="O86" s="385"/>
      <c r="P86" s="385"/>
      <c r="Q86" s="384"/>
      <c r="R86" s="386"/>
      <c r="S86" s="387"/>
      <c r="T86" s="388"/>
      <c r="U86" s="386"/>
      <c r="V86" s="387"/>
      <c r="W86" s="388"/>
      <c r="X86" s="386"/>
      <c r="Y86" s="387"/>
      <c r="Z86" s="387"/>
      <c r="AA86" s="386"/>
      <c r="AB86" s="389"/>
      <c r="AC86" s="389"/>
      <c r="AD86" s="389"/>
      <c r="AE86" s="389"/>
      <c r="AF86" s="389"/>
      <c r="AG86" s="389"/>
      <c r="AH86" s="389"/>
      <c r="AI86" s="389"/>
      <c r="AJ86" s="389"/>
      <c r="AK86" s="389"/>
      <c r="AL86" s="389"/>
      <c r="AM86" s="389"/>
      <c r="AN86" s="389"/>
      <c r="AO86" s="389"/>
      <c r="AP86" s="389"/>
      <c r="AQ86" s="389"/>
      <c r="AR86" s="389"/>
      <c r="AS86" s="389"/>
      <c r="AT86" s="389"/>
      <c r="AU86" s="389"/>
      <c r="AV86" s="389"/>
      <c r="AW86" s="389"/>
      <c r="AX86" s="389"/>
      <c r="AY86" s="389"/>
      <c r="AZ86" s="389"/>
      <c r="BA86" s="389"/>
      <c r="BB86" s="389"/>
      <c r="BC86" s="389"/>
      <c r="BD86" s="389"/>
      <c r="BE86" s="389"/>
      <c r="BF86" s="389"/>
      <c r="BG86" s="389"/>
      <c r="BH86" s="389"/>
      <c r="BI86" s="389"/>
      <c r="BJ86" s="389"/>
      <c r="BK86" s="389"/>
      <c r="BL86" s="389"/>
      <c r="BM86" s="389"/>
      <c r="BN86" s="389"/>
      <c r="BO86" s="389"/>
      <c r="BP86" s="389"/>
      <c r="BQ86" s="389"/>
      <c r="BR86" s="389"/>
      <c r="BS86" s="389"/>
      <c r="BT86" s="389"/>
      <c r="BU86" s="389"/>
      <c r="BV86" s="389"/>
      <c r="BW86" s="389"/>
      <c r="BX86" s="389"/>
      <c r="BY86" s="389"/>
      <c r="BZ86" s="389"/>
      <c r="CA86" s="389"/>
      <c r="CB86" s="389"/>
      <c r="CC86" s="389"/>
      <c r="CD86" s="389"/>
      <c r="CE86" s="389"/>
      <c r="CF86" s="389"/>
      <c r="CG86" s="389"/>
      <c r="CH86" s="389"/>
      <c r="CI86" s="389"/>
      <c r="CJ86" s="389"/>
      <c r="CK86" s="389"/>
      <c r="CL86" s="389"/>
      <c r="CM86" s="389"/>
      <c r="CN86" s="389"/>
      <c r="CO86" s="389"/>
      <c r="CP86" s="389"/>
      <c r="CQ86" s="389"/>
      <c r="CR86" s="389"/>
      <c r="CS86" s="389"/>
      <c r="CT86" s="389"/>
      <c r="CU86" s="389"/>
      <c r="CV86" s="389"/>
      <c r="CW86" s="389"/>
      <c r="CX86" s="389"/>
      <c r="CY86" s="389"/>
      <c r="CZ86" s="389"/>
      <c r="DA86" s="389"/>
      <c r="DB86" s="389"/>
      <c r="DC86" s="389"/>
      <c r="DD86" s="389"/>
      <c r="DE86" s="389"/>
      <c r="DF86" s="389"/>
      <c r="DG86" s="389"/>
      <c r="DH86" s="389"/>
      <c r="DI86" s="389"/>
      <c r="DJ86" s="389"/>
      <c r="DK86" s="389"/>
      <c r="DL86" s="389"/>
      <c r="DM86" s="389"/>
      <c r="DN86" s="389"/>
      <c r="DO86" s="389"/>
      <c r="DP86" s="389"/>
      <c r="DQ86" s="389"/>
      <c r="DR86" s="389"/>
      <c r="DS86" s="389"/>
      <c r="DT86" s="389"/>
      <c r="DU86" s="389"/>
      <c r="DV86" s="389"/>
      <c r="DW86" s="389"/>
      <c r="DX86" s="389"/>
      <c r="DY86" s="389"/>
      <c r="DZ86" s="389"/>
      <c r="EA86" s="389"/>
      <c r="EB86" s="389"/>
      <c r="EC86" s="389"/>
      <c r="ED86" s="389"/>
      <c r="EE86" s="389"/>
      <c r="EF86" s="389"/>
      <c r="EG86" s="389"/>
      <c r="EH86" s="389"/>
      <c r="EI86" s="389"/>
      <c r="EJ86" s="389"/>
      <c r="EK86" s="389"/>
      <c r="EL86" s="389"/>
      <c r="EM86" s="389"/>
      <c r="EN86" s="389"/>
      <c r="EO86" s="389"/>
      <c r="EP86" s="389"/>
      <c r="EQ86" s="389"/>
      <c r="ER86" s="389"/>
      <c r="ES86" s="389"/>
      <c r="ET86" s="389"/>
      <c r="EU86" s="389"/>
      <c r="EV86" s="389"/>
      <c r="EW86" s="389"/>
      <c r="EX86" s="389"/>
      <c r="EY86" s="389"/>
      <c r="EZ86" s="389"/>
      <c r="FA86" s="389"/>
      <c r="FB86" s="389"/>
      <c r="FC86" s="389"/>
      <c r="FD86" s="389"/>
      <c r="FE86" s="389"/>
      <c r="FF86" s="389"/>
      <c r="FG86" s="389"/>
      <c r="FH86" s="389"/>
      <c r="FI86" s="389"/>
      <c r="FJ86" s="389"/>
      <c r="FK86" s="389"/>
      <c r="FL86" s="389"/>
      <c r="FM86" s="389"/>
      <c r="FN86" s="389"/>
      <c r="FO86" s="389"/>
      <c r="FP86" s="389"/>
      <c r="FQ86" s="389"/>
      <c r="FR86" s="389"/>
      <c r="FS86" s="389"/>
      <c r="FT86" s="389"/>
      <c r="FU86" s="389"/>
      <c r="FV86" s="389"/>
      <c r="FW86" s="389"/>
      <c r="FX86" s="389"/>
      <c r="FY86" s="389"/>
      <c r="FZ86" s="389"/>
      <c r="GA86" s="389"/>
      <c r="GB86" s="389"/>
      <c r="GC86" s="389"/>
      <c r="GD86" s="389"/>
      <c r="GE86" s="389"/>
      <c r="GF86" s="389"/>
      <c r="GG86" s="389"/>
      <c r="GH86" s="389"/>
      <c r="GI86" s="389"/>
      <c r="GJ86" s="389"/>
      <c r="GK86" s="389"/>
      <c r="GL86" s="389"/>
      <c r="GM86" s="389"/>
      <c r="GN86" s="389"/>
      <c r="GO86" s="389"/>
      <c r="GP86" s="389"/>
      <c r="GQ86" s="389"/>
      <c r="GR86" s="389"/>
      <c r="GS86" s="389"/>
      <c r="GT86" s="389"/>
      <c r="GU86" s="389"/>
      <c r="GV86" s="389"/>
      <c r="GW86" s="389"/>
      <c r="GX86" s="389"/>
      <c r="GY86" s="389"/>
      <c r="GZ86" s="389"/>
      <c r="HA86" s="389"/>
      <c r="HB86" s="389"/>
      <c r="HC86" s="389"/>
      <c r="HD86" s="389"/>
      <c r="HE86" s="389"/>
      <c r="HF86" s="389"/>
      <c r="HG86" s="389"/>
      <c r="HH86" s="389"/>
      <c r="HI86" s="389"/>
      <c r="HJ86" s="389"/>
      <c r="HK86" s="389"/>
      <c r="HL86" s="389"/>
      <c r="HM86" s="389"/>
      <c r="HN86" s="389"/>
      <c r="HO86" s="389"/>
      <c r="HP86" s="389"/>
      <c r="HQ86" s="389"/>
      <c r="HR86" s="389"/>
      <c r="HS86" s="389"/>
      <c r="HT86" s="389"/>
      <c r="HU86" s="389"/>
      <c r="HV86" s="389"/>
      <c r="HW86" s="389"/>
      <c r="HX86" s="389"/>
      <c r="HY86" s="389"/>
      <c r="HZ86" s="389"/>
      <c r="IA86" s="389"/>
      <c r="IB86" s="389"/>
      <c r="IC86" s="389"/>
      <c r="ID86" s="389"/>
      <c r="IE86" s="389"/>
      <c r="IF86" s="389"/>
      <c r="IG86" s="389"/>
      <c r="IH86" s="389"/>
      <c r="II86" s="389"/>
      <c r="IJ86" s="389"/>
      <c r="IK86" s="389"/>
      <c r="IL86" s="389"/>
      <c r="IM86" s="389"/>
      <c r="IN86" s="389"/>
      <c r="IO86" s="389"/>
      <c r="IP86" s="389"/>
      <c r="IQ86" s="389"/>
      <c r="IR86" s="389"/>
      <c r="IS86" s="389"/>
      <c r="IT86" s="389"/>
      <c r="IU86" s="389"/>
      <c r="IV86" s="389"/>
      <c r="IW86" s="389"/>
      <c r="IX86" s="389"/>
      <c r="IY86" s="389"/>
      <c r="IZ86" s="389"/>
      <c r="JA86" s="389"/>
    </row>
    <row r="87" spans="1:261" s="145" customFormat="1">
      <c r="A87" s="383"/>
      <c r="B87" s="384"/>
      <c r="C87" s="384"/>
      <c r="D87" s="383"/>
      <c r="E87" s="385"/>
      <c r="F87" s="385"/>
      <c r="G87" s="384"/>
      <c r="H87" s="383"/>
      <c r="I87" s="383"/>
      <c r="J87" s="385"/>
      <c r="K87" s="384"/>
      <c r="L87" s="384"/>
      <c r="M87" s="383"/>
      <c r="N87" s="385"/>
      <c r="O87" s="385"/>
      <c r="P87" s="385"/>
      <c r="Q87" s="384"/>
      <c r="R87" s="386"/>
      <c r="S87" s="387"/>
      <c r="T87" s="388"/>
      <c r="U87" s="386"/>
      <c r="V87" s="387"/>
      <c r="W87" s="388"/>
      <c r="X87" s="386"/>
      <c r="Y87" s="387"/>
      <c r="Z87" s="387"/>
      <c r="AA87" s="386"/>
      <c r="AB87" s="389"/>
      <c r="AC87" s="389"/>
      <c r="AD87" s="389"/>
      <c r="AE87" s="389"/>
      <c r="AF87" s="389"/>
      <c r="AG87" s="389"/>
      <c r="AH87" s="389"/>
      <c r="AI87" s="389"/>
      <c r="AJ87" s="389"/>
      <c r="AK87" s="389"/>
      <c r="AL87" s="389"/>
      <c r="AM87" s="389"/>
      <c r="AN87" s="389"/>
      <c r="AO87" s="389"/>
      <c r="AP87" s="389"/>
      <c r="AQ87" s="389"/>
      <c r="AR87" s="389"/>
      <c r="AS87" s="389"/>
      <c r="AT87" s="389"/>
      <c r="AU87" s="389"/>
      <c r="AV87" s="389"/>
      <c r="AW87" s="389"/>
      <c r="AX87" s="389"/>
      <c r="AY87" s="389"/>
      <c r="AZ87" s="389"/>
      <c r="BA87" s="389"/>
      <c r="BB87" s="389"/>
      <c r="BC87" s="389"/>
      <c r="BD87" s="389"/>
      <c r="BE87" s="389"/>
      <c r="BF87" s="389"/>
      <c r="BG87" s="389"/>
      <c r="BH87" s="389"/>
      <c r="BI87" s="389"/>
      <c r="BJ87" s="389"/>
      <c r="BK87" s="389"/>
      <c r="BL87" s="389"/>
      <c r="BM87" s="389"/>
      <c r="BN87" s="389"/>
      <c r="BO87" s="389"/>
      <c r="BP87" s="389"/>
      <c r="BQ87" s="389"/>
      <c r="BR87" s="389"/>
      <c r="BS87" s="389"/>
      <c r="BT87" s="389"/>
      <c r="BU87" s="389"/>
      <c r="BV87" s="389"/>
      <c r="BW87" s="389"/>
      <c r="BX87" s="389"/>
      <c r="BY87" s="389"/>
      <c r="BZ87" s="389"/>
      <c r="CA87" s="389"/>
      <c r="CB87" s="389"/>
      <c r="CC87" s="389"/>
      <c r="CD87" s="389"/>
      <c r="CE87" s="389"/>
      <c r="CF87" s="389"/>
      <c r="CG87" s="389"/>
      <c r="CH87" s="389"/>
      <c r="CI87" s="389"/>
      <c r="CJ87" s="389"/>
      <c r="CK87" s="389"/>
      <c r="CL87" s="389"/>
      <c r="CM87" s="389"/>
      <c r="CN87" s="389"/>
      <c r="CO87" s="389"/>
      <c r="CP87" s="389"/>
      <c r="CQ87" s="389"/>
      <c r="CR87" s="389"/>
      <c r="CS87" s="389"/>
      <c r="CT87" s="389"/>
      <c r="CU87" s="389"/>
      <c r="CV87" s="389"/>
      <c r="CW87" s="389"/>
      <c r="CX87" s="389"/>
      <c r="CY87" s="389"/>
      <c r="CZ87" s="389"/>
      <c r="DA87" s="389"/>
      <c r="DB87" s="389"/>
      <c r="DC87" s="389"/>
      <c r="DD87" s="389"/>
      <c r="DE87" s="389"/>
      <c r="DF87" s="389"/>
      <c r="DG87" s="389"/>
      <c r="DH87" s="389"/>
      <c r="DI87" s="389"/>
      <c r="DJ87" s="389"/>
      <c r="DK87" s="389"/>
      <c r="DL87" s="389"/>
      <c r="DM87" s="389"/>
      <c r="DN87" s="389"/>
      <c r="DO87" s="389"/>
      <c r="DP87" s="389"/>
      <c r="DQ87" s="389"/>
      <c r="DR87" s="389"/>
      <c r="DS87" s="389"/>
      <c r="DT87" s="389"/>
      <c r="DU87" s="389"/>
      <c r="DV87" s="389"/>
      <c r="DW87" s="389"/>
      <c r="DX87" s="389"/>
      <c r="DY87" s="389"/>
      <c r="DZ87" s="389"/>
      <c r="EA87" s="389"/>
      <c r="EB87" s="389"/>
      <c r="EC87" s="389"/>
      <c r="ED87" s="389"/>
      <c r="EE87" s="389"/>
      <c r="EF87" s="389"/>
      <c r="EG87" s="389"/>
      <c r="EH87" s="389"/>
      <c r="EI87" s="389"/>
      <c r="EJ87" s="389"/>
      <c r="EK87" s="389"/>
      <c r="EL87" s="389"/>
      <c r="EM87" s="389"/>
      <c r="EN87" s="389"/>
      <c r="EO87" s="389"/>
      <c r="EP87" s="389"/>
      <c r="EQ87" s="389"/>
      <c r="ER87" s="389"/>
      <c r="ES87" s="389"/>
      <c r="ET87" s="389"/>
      <c r="EU87" s="389"/>
      <c r="EV87" s="389"/>
      <c r="EW87" s="389"/>
      <c r="EX87" s="389"/>
      <c r="EY87" s="389"/>
      <c r="EZ87" s="389"/>
      <c r="FA87" s="389"/>
      <c r="FB87" s="389"/>
      <c r="FC87" s="389"/>
      <c r="FD87" s="389"/>
      <c r="FE87" s="389"/>
      <c r="FF87" s="389"/>
      <c r="FG87" s="389"/>
      <c r="FH87" s="389"/>
      <c r="FI87" s="389"/>
      <c r="FJ87" s="389"/>
      <c r="FK87" s="389"/>
      <c r="FL87" s="389"/>
      <c r="FM87" s="389"/>
      <c r="FN87" s="389"/>
      <c r="FO87" s="389"/>
      <c r="FP87" s="389"/>
      <c r="FQ87" s="389"/>
      <c r="FR87" s="389"/>
      <c r="FS87" s="389"/>
      <c r="FT87" s="389"/>
      <c r="FU87" s="389"/>
      <c r="FV87" s="389"/>
      <c r="FW87" s="389"/>
      <c r="FX87" s="389"/>
      <c r="FY87" s="389"/>
      <c r="FZ87" s="389"/>
      <c r="GA87" s="389"/>
      <c r="GB87" s="389"/>
      <c r="GC87" s="389"/>
      <c r="GD87" s="389"/>
      <c r="GE87" s="389"/>
      <c r="GF87" s="389"/>
      <c r="GG87" s="389"/>
      <c r="GH87" s="389"/>
      <c r="GI87" s="389"/>
      <c r="GJ87" s="389"/>
      <c r="GK87" s="389"/>
      <c r="GL87" s="389"/>
      <c r="GM87" s="389"/>
      <c r="GN87" s="389"/>
      <c r="GO87" s="389"/>
      <c r="GP87" s="389"/>
      <c r="GQ87" s="389"/>
      <c r="GR87" s="389"/>
      <c r="GS87" s="389"/>
      <c r="GT87" s="389"/>
      <c r="GU87" s="389"/>
      <c r="GV87" s="389"/>
      <c r="GW87" s="389"/>
      <c r="GX87" s="389"/>
      <c r="GY87" s="389"/>
      <c r="GZ87" s="389"/>
      <c r="HA87" s="389"/>
      <c r="HB87" s="389"/>
      <c r="HC87" s="389"/>
      <c r="HD87" s="389"/>
      <c r="HE87" s="389"/>
      <c r="HF87" s="389"/>
      <c r="HG87" s="389"/>
      <c r="HH87" s="389"/>
      <c r="HI87" s="389"/>
      <c r="HJ87" s="389"/>
      <c r="HK87" s="389"/>
      <c r="HL87" s="389"/>
      <c r="HM87" s="389"/>
      <c r="HN87" s="389"/>
      <c r="HO87" s="389"/>
      <c r="HP87" s="389"/>
      <c r="HQ87" s="389"/>
      <c r="HR87" s="389"/>
      <c r="HS87" s="389"/>
      <c r="HT87" s="389"/>
      <c r="HU87" s="389"/>
      <c r="HV87" s="389"/>
      <c r="HW87" s="389"/>
      <c r="HX87" s="389"/>
      <c r="HY87" s="389"/>
      <c r="HZ87" s="389"/>
      <c r="IA87" s="389"/>
      <c r="IB87" s="389"/>
      <c r="IC87" s="389"/>
      <c r="ID87" s="389"/>
      <c r="IE87" s="389"/>
      <c r="IF87" s="389"/>
      <c r="IG87" s="389"/>
      <c r="IH87" s="389"/>
      <c r="II87" s="389"/>
      <c r="IJ87" s="389"/>
      <c r="IK87" s="389"/>
      <c r="IL87" s="389"/>
      <c r="IM87" s="389"/>
      <c r="IN87" s="389"/>
      <c r="IO87" s="389"/>
      <c r="IP87" s="389"/>
      <c r="IQ87" s="389"/>
      <c r="IR87" s="389"/>
      <c r="IS87" s="389"/>
      <c r="IT87" s="389"/>
      <c r="IU87" s="389"/>
      <c r="IV87" s="389"/>
      <c r="IW87" s="389"/>
      <c r="IX87" s="389"/>
      <c r="IY87" s="389"/>
      <c r="IZ87" s="389"/>
      <c r="JA87" s="389"/>
    </row>
    <row r="88" spans="1:261" s="145" customFormat="1">
      <c r="A88" s="383"/>
      <c r="B88" s="384"/>
      <c r="C88" s="384"/>
      <c r="D88" s="383"/>
      <c r="E88" s="385"/>
      <c r="F88" s="385"/>
      <c r="G88" s="384"/>
      <c r="H88" s="383"/>
      <c r="I88" s="383"/>
      <c r="J88" s="385"/>
      <c r="K88" s="384"/>
      <c r="L88" s="384"/>
      <c r="M88" s="383"/>
      <c r="N88" s="385"/>
      <c r="O88" s="385"/>
      <c r="P88" s="385"/>
      <c r="Q88" s="384"/>
      <c r="R88" s="386"/>
      <c r="S88" s="387"/>
      <c r="T88" s="388"/>
      <c r="U88" s="386"/>
      <c r="V88" s="387"/>
      <c r="W88" s="388"/>
      <c r="X88" s="386"/>
      <c r="Y88" s="387"/>
      <c r="Z88" s="387"/>
      <c r="AA88" s="386"/>
      <c r="AB88" s="389"/>
      <c r="AC88" s="389"/>
      <c r="AD88" s="389"/>
      <c r="AE88" s="389"/>
      <c r="AF88" s="389"/>
      <c r="AG88" s="389"/>
      <c r="AH88" s="389"/>
      <c r="AI88" s="389"/>
      <c r="AJ88" s="389"/>
      <c r="AK88" s="389"/>
      <c r="AL88" s="389"/>
      <c r="AM88" s="389"/>
      <c r="AN88" s="389"/>
      <c r="AO88" s="389"/>
      <c r="AP88" s="389"/>
      <c r="AQ88" s="389"/>
      <c r="AR88" s="389"/>
      <c r="AS88" s="389"/>
      <c r="AT88" s="389"/>
      <c r="AU88" s="389"/>
      <c r="AV88" s="389"/>
      <c r="AW88" s="389"/>
      <c r="AX88" s="389"/>
      <c r="AY88" s="389"/>
      <c r="AZ88" s="389"/>
      <c r="BA88" s="389"/>
      <c r="BB88" s="389"/>
      <c r="BC88" s="389"/>
      <c r="BD88" s="389"/>
      <c r="BE88" s="389"/>
      <c r="BF88" s="389"/>
      <c r="BG88" s="389"/>
      <c r="BH88" s="389"/>
      <c r="BI88" s="389"/>
      <c r="BJ88" s="389"/>
      <c r="BK88" s="389"/>
      <c r="BL88" s="389"/>
      <c r="BM88" s="389"/>
      <c r="BN88" s="389"/>
      <c r="BO88" s="389"/>
      <c r="BP88" s="389"/>
      <c r="BQ88" s="389"/>
      <c r="BR88" s="389"/>
      <c r="BS88" s="389"/>
      <c r="BT88" s="389"/>
      <c r="BU88" s="389"/>
      <c r="BV88" s="389"/>
      <c r="BW88" s="389"/>
      <c r="BX88" s="389"/>
      <c r="BY88" s="389"/>
      <c r="BZ88" s="389"/>
      <c r="CA88" s="389"/>
      <c r="CB88" s="389"/>
      <c r="CC88" s="389"/>
      <c r="CD88" s="389"/>
      <c r="CE88" s="389"/>
      <c r="CF88" s="389"/>
      <c r="CG88" s="389"/>
      <c r="CH88" s="389"/>
      <c r="CI88" s="389"/>
      <c r="CJ88" s="389"/>
      <c r="CK88" s="389"/>
      <c r="CL88" s="389"/>
      <c r="CM88" s="389"/>
      <c r="CN88" s="389"/>
      <c r="CO88" s="389"/>
      <c r="CP88" s="389"/>
      <c r="CQ88" s="389"/>
      <c r="CR88" s="389"/>
      <c r="CS88" s="389"/>
      <c r="CT88" s="389"/>
      <c r="CU88" s="389"/>
      <c r="CV88" s="389"/>
      <c r="CW88" s="389"/>
      <c r="CX88" s="389"/>
      <c r="CY88" s="389"/>
      <c r="CZ88" s="389"/>
      <c r="DA88" s="389"/>
      <c r="DB88" s="389"/>
      <c r="DC88" s="389"/>
      <c r="DD88" s="389"/>
      <c r="DE88" s="389"/>
      <c r="DF88" s="389"/>
      <c r="DG88" s="389"/>
      <c r="DH88" s="389"/>
      <c r="DI88" s="389"/>
      <c r="DJ88" s="389"/>
      <c r="DK88" s="389"/>
      <c r="DL88" s="389"/>
      <c r="DM88" s="389"/>
      <c r="DN88" s="389"/>
      <c r="DO88" s="389"/>
      <c r="DP88" s="389"/>
      <c r="DQ88" s="389"/>
      <c r="DR88" s="389"/>
      <c r="DS88" s="389"/>
      <c r="DT88" s="389"/>
      <c r="DU88" s="389"/>
      <c r="DV88" s="389"/>
      <c r="DW88" s="389"/>
      <c r="DX88" s="389"/>
      <c r="DY88" s="389"/>
      <c r="DZ88" s="389"/>
      <c r="EA88" s="389"/>
      <c r="EB88" s="389"/>
      <c r="EC88" s="389"/>
      <c r="ED88" s="389"/>
      <c r="EE88" s="389"/>
      <c r="EF88" s="389"/>
      <c r="EG88" s="389"/>
      <c r="EH88" s="389"/>
      <c r="EI88" s="389"/>
      <c r="EJ88" s="389"/>
      <c r="EK88" s="389"/>
      <c r="EL88" s="389"/>
      <c r="EM88" s="389"/>
      <c r="EN88" s="389"/>
      <c r="EO88" s="389"/>
      <c r="EP88" s="389"/>
      <c r="EQ88" s="389"/>
      <c r="ER88" s="389"/>
      <c r="ES88" s="389"/>
      <c r="ET88" s="389"/>
      <c r="EU88" s="389"/>
      <c r="EV88" s="389"/>
      <c r="EW88" s="389"/>
      <c r="EX88" s="389"/>
      <c r="EY88" s="389"/>
      <c r="EZ88" s="389"/>
      <c r="FA88" s="389"/>
      <c r="FB88" s="389"/>
      <c r="FC88" s="389"/>
      <c r="FD88" s="389"/>
      <c r="FE88" s="389"/>
      <c r="FF88" s="389"/>
      <c r="FG88" s="389"/>
      <c r="FH88" s="389"/>
      <c r="FI88" s="389"/>
      <c r="FJ88" s="389"/>
      <c r="FK88" s="389"/>
      <c r="FL88" s="389"/>
      <c r="FM88" s="389"/>
      <c r="FN88" s="389"/>
      <c r="FO88" s="389"/>
      <c r="FP88" s="389"/>
      <c r="FQ88" s="389"/>
      <c r="FR88" s="389"/>
      <c r="FS88" s="389"/>
      <c r="FT88" s="389"/>
      <c r="FU88" s="389"/>
      <c r="FV88" s="389"/>
      <c r="FW88" s="389"/>
      <c r="FX88" s="389"/>
      <c r="FY88" s="389"/>
      <c r="FZ88" s="389"/>
      <c r="GA88" s="389"/>
      <c r="GB88" s="389"/>
      <c r="GC88" s="389"/>
      <c r="GD88" s="389"/>
      <c r="GE88" s="389"/>
      <c r="GF88" s="389"/>
      <c r="GG88" s="389"/>
      <c r="GH88" s="389"/>
      <c r="GI88" s="389"/>
      <c r="GJ88" s="389"/>
      <c r="GK88" s="389"/>
      <c r="GL88" s="389"/>
      <c r="GM88" s="389"/>
      <c r="GN88" s="389"/>
      <c r="GO88" s="389"/>
      <c r="GP88" s="389"/>
      <c r="GQ88" s="389"/>
      <c r="GR88" s="389"/>
      <c r="GS88" s="389"/>
      <c r="GT88" s="389"/>
      <c r="GU88" s="389"/>
      <c r="GV88" s="389"/>
      <c r="GW88" s="389"/>
      <c r="GX88" s="389"/>
      <c r="GY88" s="389"/>
      <c r="GZ88" s="389"/>
      <c r="HA88" s="389"/>
      <c r="HB88" s="389"/>
      <c r="HC88" s="389"/>
      <c r="HD88" s="389"/>
      <c r="HE88" s="389"/>
      <c r="HF88" s="389"/>
      <c r="HG88" s="389"/>
      <c r="HH88" s="389"/>
      <c r="HI88" s="389"/>
      <c r="HJ88" s="389"/>
      <c r="HK88" s="389"/>
      <c r="HL88" s="389"/>
      <c r="HM88" s="389"/>
      <c r="HN88" s="389"/>
      <c r="HO88" s="389"/>
      <c r="HP88" s="389"/>
      <c r="HQ88" s="389"/>
      <c r="HR88" s="389"/>
      <c r="HS88" s="389"/>
      <c r="HT88" s="389"/>
      <c r="HU88" s="389"/>
      <c r="HV88" s="389"/>
      <c r="HW88" s="389"/>
      <c r="HX88" s="389"/>
      <c r="HY88" s="389"/>
      <c r="HZ88" s="389"/>
      <c r="IA88" s="389"/>
      <c r="IB88" s="389"/>
      <c r="IC88" s="389"/>
      <c r="ID88" s="389"/>
      <c r="IE88" s="389"/>
      <c r="IF88" s="389"/>
      <c r="IG88" s="389"/>
      <c r="IH88" s="389"/>
      <c r="II88" s="389"/>
      <c r="IJ88" s="389"/>
      <c r="IK88" s="389"/>
      <c r="IL88" s="389"/>
      <c r="IM88" s="389"/>
      <c r="IN88" s="389"/>
      <c r="IO88" s="389"/>
      <c r="IP88" s="389"/>
      <c r="IQ88" s="389"/>
      <c r="IR88" s="389"/>
      <c r="IS88" s="389"/>
      <c r="IT88" s="389"/>
      <c r="IU88" s="389"/>
      <c r="IV88" s="389"/>
      <c r="IW88" s="389"/>
      <c r="IX88" s="389"/>
      <c r="IY88" s="389"/>
      <c r="IZ88" s="389"/>
      <c r="JA88" s="389"/>
    </row>
    <row r="89" spans="1:261" s="145" customFormat="1">
      <c r="A89" s="383"/>
      <c r="B89" s="384"/>
      <c r="C89" s="384"/>
      <c r="D89" s="383"/>
      <c r="E89" s="385"/>
      <c r="F89" s="385"/>
      <c r="G89" s="384"/>
      <c r="H89" s="383"/>
      <c r="I89" s="383"/>
      <c r="J89" s="385"/>
      <c r="K89" s="384"/>
      <c r="L89" s="384"/>
      <c r="M89" s="383"/>
      <c r="N89" s="385"/>
      <c r="O89" s="385"/>
      <c r="P89" s="385"/>
      <c r="Q89" s="384"/>
      <c r="R89" s="386"/>
      <c r="S89" s="387"/>
      <c r="T89" s="388"/>
      <c r="U89" s="386"/>
      <c r="V89" s="387"/>
      <c r="W89" s="388"/>
      <c r="X89" s="386"/>
      <c r="Y89" s="387"/>
      <c r="Z89" s="387"/>
      <c r="AA89" s="386"/>
      <c r="AB89" s="389"/>
      <c r="AC89" s="389"/>
      <c r="AD89" s="389"/>
      <c r="AE89" s="389"/>
      <c r="AF89" s="389"/>
      <c r="AG89" s="389"/>
      <c r="AH89" s="389"/>
      <c r="AI89" s="389"/>
      <c r="AJ89" s="389"/>
      <c r="AK89" s="389"/>
      <c r="AL89" s="389"/>
      <c r="AM89" s="389"/>
      <c r="AN89" s="389"/>
      <c r="AO89" s="389"/>
      <c r="AP89" s="389"/>
      <c r="AQ89" s="389"/>
      <c r="AR89" s="389"/>
      <c r="AS89" s="389"/>
      <c r="AT89" s="389"/>
      <c r="AU89" s="389"/>
      <c r="AV89" s="389"/>
      <c r="AW89" s="389"/>
      <c r="AX89" s="389"/>
      <c r="AY89" s="389"/>
      <c r="AZ89" s="389"/>
      <c r="BA89" s="389"/>
      <c r="BB89" s="389"/>
      <c r="BC89" s="389"/>
      <c r="BD89" s="389"/>
      <c r="BE89" s="389"/>
      <c r="BF89" s="389"/>
      <c r="BG89" s="389"/>
      <c r="BH89" s="389"/>
      <c r="BI89" s="389"/>
      <c r="BJ89" s="389"/>
      <c r="BK89" s="389"/>
      <c r="BL89" s="389"/>
      <c r="BM89" s="389"/>
      <c r="BN89" s="389"/>
      <c r="BO89" s="389"/>
      <c r="BP89" s="389"/>
      <c r="BQ89" s="389"/>
      <c r="BR89" s="389"/>
      <c r="BS89" s="389"/>
      <c r="BT89" s="389"/>
      <c r="BU89" s="389"/>
      <c r="BV89" s="389"/>
      <c r="BW89" s="389"/>
      <c r="BX89" s="389"/>
      <c r="BY89" s="389"/>
      <c r="BZ89" s="389"/>
      <c r="CA89" s="389"/>
      <c r="CB89" s="389"/>
      <c r="CC89" s="389"/>
      <c r="CD89" s="389"/>
      <c r="CE89" s="389"/>
      <c r="CF89" s="389"/>
      <c r="CG89" s="389"/>
      <c r="CH89" s="389"/>
      <c r="CI89" s="389"/>
      <c r="CJ89" s="389"/>
      <c r="CK89" s="389"/>
      <c r="CL89" s="389"/>
      <c r="CM89" s="389"/>
      <c r="CN89" s="389"/>
      <c r="CO89" s="389"/>
      <c r="CP89" s="389"/>
      <c r="CQ89" s="389"/>
      <c r="CR89" s="389"/>
      <c r="CS89" s="389"/>
      <c r="CT89" s="389"/>
      <c r="CU89" s="389"/>
      <c r="CV89" s="389"/>
      <c r="CW89" s="389"/>
      <c r="CX89" s="389"/>
      <c r="CY89" s="389"/>
      <c r="CZ89" s="389"/>
      <c r="DA89" s="389"/>
      <c r="DB89" s="389"/>
      <c r="DC89" s="389"/>
      <c r="DD89" s="389"/>
      <c r="DE89" s="389"/>
      <c r="DF89" s="389"/>
      <c r="DG89" s="389"/>
      <c r="DH89" s="389"/>
      <c r="DI89" s="389"/>
      <c r="DJ89" s="389"/>
      <c r="DK89" s="389"/>
      <c r="DL89" s="389"/>
      <c r="DM89" s="389"/>
      <c r="DN89" s="389"/>
      <c r="DO89" s="389"/>
      <c r="DP89" s="389"/>
      <c r="DQ89" s="389"/>
      <c r="DR89" s="389"/>
      <c r="DS89" s="389"/>
      <c r="DT89" s="389"/>
      <c r="DU89" s="389"/>
      <c r="DV89" s="389"/>
      <c r="DW89" s="389"/>
      <c r="DX89" s="389"/>
      <c r="DY89" s="389"/>
      <c r="DZ89" s="389"/>
      <c r="EA89" s="389"/>
      <c r="EB89" s="389"/>
      <c r="EC89" s="389"/>
      <c r="ED89" s="389"/>
      <c r="EE89" s="389"/>
      <c r="EF89" s="389"/>
      <c r="EG89" s="389"/>
      <c r="EH89" s="389"/>
      <c r="EI89" s="389"/>
      <c r="EJ89" s="389"/>
      <c r="EK89" s="389"/>
      <c r="EL89" s="389"/>
      <c r="EM89" s="389"/>
      <c r="EN89" s="389"/>
      <c r="EO89" s="389"/>
      <c r="EP89" s="389"/>
      <c r="EQ89" s="389"/>
      <c r="ER89" s="389"/>
      <c r="ES89" s="389"/>
      <c r="ET89" s="389"/>
      <c r="EU89" s="389"/>
      <c r="EV89" s="389"/>
      <c r="EW89" s="389"/>
      <c r="EX89" s="389"/>
      <c r="EY89" s="389"/>
      <c r="EZ89" s="389"/>
      <c r="FA89" s="389"/>
      <c r="FB89" s="389"/>
      <c r="FC89" s="389"/>
      <c r="FD89" s="389"/>
      <c r="FE89" s="389"/>
      <c r="FF89" s="389"/>
      <c r="FG89" s="389"/>
      <c r="FH89" s="389"/>
      <c r="FI89" s="389"/>
      <c r="FJ89" s="389"/>
      <c r="FK89" s="389"/>
      <c r="FL89" s="389"/>
      <c r="FM89" s="389"/>
      <c r="FN89" s="389"/>
      <c r="FO89" s="389"/>
      <c r="FP89" s="389"/>
      <c r="FQ89" s="389"/>
      <c r="FR89" s="389"/>
      <c r="FS89" s="389"/>
      <c r="FT89" s="389"/>
      <c r="FU89" s="389"/>
      <c r="FV89" s="389"/>
      <c r="FW89" s="389"/>
      <c r="FX89" s="389"/>
      <c r="FY89" s="389"/>
      <c r="FZ89" s="389"/>
      <c r="GA89" s="389"/>
      <c r="GB89" s="389"/>
      <c r="GC89" s="389"/>
      <c r="GD89" s="389"/>
      <c r="GE89" s="389"/>
      <c r="GF89" s="389"/>
      <c r="GG89" s="389"/>
      <c r="GH89" s="389"/>
      <c r="GI89" s="389"/>
      <c r="GJ89" s="389"/>
      <c r="GK89" s="389"/>
      <c r="GL89" s="389"/>
      <c r="GM89" s="389"/>
      <c r="GN89" s="389"/>
      <c r="GO89" s="389"/>
      <c r="GP89" s="389"/>
      <c r="GQ89" s="389"/>
      <c r="GR89" s="389"/>
      <c r="GS89" s="389"/>
      <c r="GT89" s="389"/>
      <c r="GU89" s="389"/>
      <c r="GV89" s="389"/>
      <c r="GW89" s="389"/>
      <c r="GX89" s="389"/>
      <c r="GY89" s="389"/>
      <c r="GZ89" s="389"/>
      <c r="HA89" s="389"/>
      <c r="HB89" s="389"/>
      <c r="HC89" s="389"/>
      <c r="HD89" s="389"/>
      <c r="HE89" s="389"/>
      <c r="HF89" s="389"/>
      <c r="HG89" s="389"/>
      <c r="HH89" s="389"/>
      <c r="HI89" s="389"/>
      <c r="HJ89" s="389"/>
      <c r="HK89" s="389"/>
      <c r="HL89" s="389"/>
      <c r="HM89" s="389"/>
      <c r="HN89" s="389"/>
      <c r="HO89" s="389"/>
      <c r="HP89" s="389"/>
      <c r="HQ89" s="389"/>
      <c r="HR89" s="389"/>
      <c r="HS89" s="389"/>
      <c r="HT89" s="389"/>
      <c r="HU89" s="389"/>
      <c r="HV89" s="389"/>
      <c r="HW89" s="389"/>
      <c r="HX89" s="389"/>
      <c r="HY89" s="389"/>
      <c r="HZ89" s="389"/>
      <c r="IA89" s="389"/>
      <c r="IB89" s="389"/>
      <c r="IC89" s="389"/>
      <c r="ID89" s="389"/>
      <c r="IE89" s="389"/>
      <c r="IF89" s="389"/>
      <c r="IG89" s="389"/>
      <c r="IH89" s="389"/>
      <c r="II89" s="389"/>
      <c r="IJ89" s="389"/>
      <c r="IK89" s="389"/>
      <c r="IL89" s="389"/>
      <c r="IM89" s="389"/>
      <c r="IN89" s="389"/>
      <c r="IO89" s="389"/>
      <c r="IP89" s="389"/>
      <c r="IQ89" s="389"/>
      <c r="IR89" s="389"/>
      <c r="IS89" s="389"/>
      <c r="IT89" s="389"/>
      <c r="IU89" s="389"/>
      <c r="IV89" s="389"/>
      <c r="IW89" s="389"/>
      <c r="IX89" s="389"/>
      <c r="IY89" s="389"/>
      <c r="IZ89" s="389"/>
      <c r="JA89" s="389"/>
    </row>
  </sheetData>
  <sheetProtection selectLockedCells="1"/>
  <mergeCells count="50">
    <mergeCell ref="I18:I19"/>
    <mergeCell ref="J18:J19"/>
    <mergeCell ref="A15:H15"/>
    <mergeCell ref="J15:Q15"/>
    <mergeCell ref="C8:C9"/>
    <mergeCell ref="D8:D9"/>
    <mergeCell ref="F8:F9"/>
    <mergeCell ref="G8:G9"/>
    <mergeCell ref="N16:P17"/>
    <mergeCell ref="F18:F19"/>
    <mergeCell ref="G18:G19"/>
    <mergeCell ref="C18:C19"/>
    <mergeCell ref="D18:D19"/>
    <mergeCell ref="A25:H25"/>
    <mergeCell ref="Q17:Q18"/>
    <mergeCell ref="B18:B19"/>
    <mergeCell ref="E18:E19"/>
    <mergeCell ref="H18:H19"/>
    <mergeCell ref="K18:K19"/>
    <mergeCell ref="N18:N19"/>
    <mergeCell ref="A16:A19"/>
    <mergeCell ref="K16:M17"/>
    <mergeCell ref="I16:J17"/>
    <mergeCell ref="B16:D17"/>
    <mergeCell ref="E16:G17"/>
    <mergeCell ref="O18:O19"/>
    <mergeCell ref="P18:P19"/>
    <mergeCell ref="L18:L19"/>
    <mergeCell ref="M18:M19"/>
    <mergeCell ref="I3:Q3"/>
    <mergeCell ref="I8:I9"/>
    <mergeCell ref="J8:J9"/>
    <mergeCell ref="L8:L9"/>
    <mergeCell ref="M8:M9"/>
    <mergeCell ref="O8:O9"/>
    <mergeCell ref="P8:P9"/>
    <mergeCell ref="K6:M7"/>
    <mergeCell ref="N6:P7"/>
    <mergeCell ref="I6:J7"/>
    <mergeCell ref="Q6:Q9"/>
    <mergeCell ref="N8:N9"/>
    <mergeCell ref="K8:K9"/>
    <mergeCell ref="A3:H3"/>
    <mergeCell ref="A6:A9"/>
    <mergeCell ref="B8:B9"/>
    <mergeCell ref="E8:E9"/>
    <mergeCell ref="H8:H9"/>
    <mergeCell ref="B6:D7"/>
    <mergeCell ref="E6:G7"/>
    <mergeCell ref="H6:H7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view="pageBreakPreview" zoomScaleNormal="100" zoomScaleSheetLayoutView="100" workbookViewId="0">
      <selection activeCell="L27" sqref="L27"/>
    </sheetView>
  </sheetViews>
  <sheetFormatPr defaultRowHeight="12"/>
  <cols>
    <col min="1" max="1" width="8.625" style="363" customWidth="1"/>
    <col min="2" max="2" width="13.375" style="364" customWidth="1"/>
    <col min="3" max="5" width="10.125" style="365" customWidth="1"/>
    <col min="6" max="6" width="9.875" style="366" customWidth="1"/>
    <col min="7" max="8" width="10.125" style="366" customWidth="1"/>
    <col min="9" max="9" width="12.375" style="363" hidden="1" customWidth="1"/>
    <col min="10" max="10" width="9.125" style="363" bestFit="1" customWidth="1"/>
    <col min="11" max="11" width="9.25" style="363" bestFit="1" customWidth="1"/>
    <col min="12" max="16384" width="9" style="363"/>
  </cols>
  <sheetData>
    <row r="1" spans="1:11" s="495" customFormat="1" ht="14.1" customHeight="1">
      <c r="A1" s="441" t="s">
        <v>817</v>
      </c>
      <c r="B1" s="490"/>
      <c r="C1" s="491"/>
      <c r="D1" s="491"/>
      <c r="E1" s="491"/>
      <c r="F1" s="492"/>
      <c r="G1" s="492"/>
      <c r="H1" s="492"/>
    </row>
    <row r="2" spans="1:11" s="342" customFormat="1" ht="15" customHeight="1">
      <c r="A2" s="337"/>
      <c r="B2" s="334"/>
      <c r="C2" s="335"/>
      <c r="D2" s="335"/>
      <c r="E2" s="335"/>
      <c r="F2" s="336"/>
      <c r="G2" s="336"/>
      <c r="H2" s="336"/>
    </row>
    <row r="3" spans="1:11" s="343" customFormat="1" ht="20.100000000000001" customHeight="1">
      <c r="A3" s="1050" t="s">
        <v>190</v>
      </c>
      <c r="B3" s="1050"/>
      <c r="C3" s="1050"/>
      <c r="D3" s="1050"/>
      <c r="E3" s="1050"/>
      <c r="F3" s="1050"/>
      <c r="G3" s="1050"/>
      <c r="H3" s="1050"/>
    </row>
    <row r="4" spans="1:11" s="344" customFormat="1" ht="24" customHeight="1">
      <c r="A4" s="1051" t="s">
        <v>458</v>
      </c>
      <c r="B4" s="1051"/>
      <c r="C4" s="1051"/>
      <c r="D4" s="1051"/>
      <c r="E4" s="1051"/>
      <c r="F4" s="1051"/>
      <c r="G4" s="1051"/>
      <c r="H4" s="1051"/>
    </row>
    <row r="5" spans="1:11" s="344" customFormat="1" ht="14.25" customHeight="1" thickBot="1">
      <c r="A5" s="345" t="s">
        <v>44</v>
      </c>
      <c r="B5" s="343"/>
      <c r="C5" s="346"/>
      <c r="D5" s="346"/>
      <c r="E5" s="346"/>
      <c r="F5" s="347"/>
      <c r="G5" s="347"/>
      <c r="H5" s="348" t="s">
        <v>45</v>
      </c>
    </row>
    <row r="6" spans="1:11" s="344" customFormat="1" ht="13.5" customHeight="1">
      <c r="A6" s="1052" t="s">
        <v>622</v>
      </c>
      <c r="B6" s="1053"/>
      <c r="C6" s="1058" t="s">
        <v>517</v>
      </c>
      <c r="D6" s="1061" t="s">
        <v>515</v>
      </c>
      <c r="E6" s="1061" t="s">
        <v>516</v>
      </c>
      <c r="F6" s="1064" t="s">
        <v>340</v>
      </c>
      <c r="G6" s="1064"/>
      <c r="H6" s="1065"/>
    </row>
    <row r="7" spans="1:11" s="344" customFormat="1" ht="15" customHeight="1">
      <c r="A7" s="1054"/>
      <c r="B7" s="1055"/>
      <c r="C7" s="1059"/>
      <c r="D7" s="1062"/>
      <c r="E7" s="1062"/>
      <c r="F7" s="1066"/>
      <c r="G7" s="1067"/>
      <c r="H7" s="1068"/>
    </row>
    <row r="8" spans="1:11" s="349" customFormat="1" ht="18.600000000000001" customHeight="1">
      <c r="A8" s="1054"/>
      <c r="B8" s="1055"/>
      <c r="C8" s="1059"/>
      <c r="D8" s="1062"/>
      <c r="E8" s="1062"/>
      <c r="F8" s="1069"/>
      <c r="G8" s="1071" t="s">
        <v>515</v>
      </c>
      <c r="H8" s="1072" t="s">
        <v>516</v>
      </c>
    </row>
    <row r="9" spans="1:11" s="349" customFormat="1" ht="18.600000000000001" customHeight="1">
      <c r="A9" s="1056"/>
      <c r="B9" s="1057"/>
      <c r="C9" s="1060"/>
      <c r="D9" s="1063"/>
      <c r="E9" s="1063"/>
      <c r="F9" s="1070"/>
      <c r="G9" s="1070"/>
      <c r="H9" s="1073"/>
    </row>
    <row r="10" spans="1:11" s="343" customFormat="1" ht="18.600000000000001" customHeight="1">
      <c r="A10" s="1004">
        <v>2018</v>
      </c>
      <c r="B10" s="1005"/>
      <c r="C10" s="914">
        <v>262049</v>
      </c>
      <c r="D10" s="915">
        <v>118813</v>
      </c>
      <c r="E10" s="915">
        <v>143236</v>
      </c>
      <c r="F10" s="39">
        <v>148.56648808005218</v>
      </c>
      <c r="G10" s="39">
        <v>67.360036284264538</v>
      </c>
      <c r="H10" s="39">
        <v>81.206451795787629</v>
      </c>
      <c r="I10" s="343">
        <v>179321</v>
      </c>
      <c r="J10" s="566"/>
      <c r="K10" s="566"/>
    </row>
    <row r="11" spans="1:11" s="343" customFormat="1" ht="18.600000000000001" customHeight="1">
      <c r="A11" s="1004">
        <v>2019</v>
      </c>
      <c r="B11" s="1005"/>
      <c r="C11" s="914">
        <v>260237</v>
      </c>
      <c r="D11" s="915">
        <v>118503</v>
      </c>
      <c r="E11" s="915">
        <v>141734</v>
      </c>
      <c r="F11" s="39">
        <v>155.30000000000001</v>
      </c>
      <c r="G11" s="39">
        <v>64</v>
      </c>
      <c r="H11" s="39">
        <v>91.3</v>
      </c>
      <c r="I11" s="343">
        <v>176385</v>
      </c>
      <c r="J11" s="566"/>
      <c r="K11" s="566"/>
    </row>
    <row r="12" spans="1:11" s="343" customFormat="1" ht="18.600000000000001" customHeight="1">
      <c r="A12" s="1004">
        <v>2020</v>
      </c>
      <c r="B12" s="1005"/>
      <c r="C12" s="914">
        <v>257323</v>
      </c>
      <c r="D12" s="915">
        <v>117936</v>
      </c>
      <c r="E12" s="915">
        <v>139387</v>
      </c>
      <c r="F12" s="39">
        <v>164.1</v>
      </c>
      <c r="G12" s="39">
        <v>68.400000000000006</v>
      </c>
      <c r="H12" s="39">
        <v>95.7</v>
      </c>
      <c r="I12" s="343">
        <v>176385</v>
      </c>
      <c r="J12" s="566"/>
      <c r="K12" s="566"/>
    </row>
    <row r="13" spans="1:11" s="343" customFormat="1" ht="18.600000000000001" customHeight="1">
      <c r="A13" s="1004">
        <v>2021</v>
      </c>
      <c r="B13" s="1005"/>
      <c r="C13" s="914">
        <v>249274</v>
      </c>
      <c r="D13" s="915">
        <v>102400</v>
      </c>
      <c r="E13" s="915">
        <v>146874</v>
      </c>
      <c r="F13" s="39">
        <v>148.30000000000001</v>
      </c>
      <c r="G13" s="39">
        <v>54.8</v>
      </c>
      <c r="H13" s="39">
        <v>93.5</v>
      </c>
      <c r="I13" s="343">
        <v>176385</v>
      </c>
      <c r="J13" s="566"/>
      <c r="K13" s="566"/>
    </row>
    <row r="14" spans="1:11" s="343" customFormat="1" ht="18.600000000000001" customHeight="1">
      <c r="A14" s="1048">
        <v>2022</v>
      </c>
      <c r="B14" s="1049"/>
      <c r="C14" s="916">
        <f>SUM(D14:E14)</f>
        <v>246429</v>
      </c>
      <c r="D14" s="917">
        <f>SUM(D16:D38)</f>
        <v>102303</v>
      </c>
      <c r="E14" s="917">
        <f>SUM(E16:E38)</f>
        <v>144126</v>
      </c>
      <c r="F14" s="333">
        <f>AVERAGE(F16:F38)</f>
        <v>146.61101003561538</v>
      </c>
      <c r="G14" s="333">
        <f t="shared" ref="G14:H14" si="0">AVERAGE(G16:G38)</f>
        <v>54.919725094104614</v>
      </c>
      <c r="H14" s="333">
        <f t="shared" si="0"/>
        <v>91.691284941510816</v>
      </c>
      <c r="I14" s="567">
        <v>176385</v>
      </c>
      <c r="J14" s="566"/>
      <c r="K14" s="566"/>
    </row>
    <row r="15" spans="1:11" s="343" customFormat="1" ht="15.95" customHeight="1">
      <c r="B15" s="872"/>
      <c r="C15" s="916"/>
      <c r="D15" s="917"/>
      <c r="E15" s="917"/>
      <c r="F15" s="333"/>
      <c r="G15" s="333"/>
      <c r="H15" s="333"/>
    </row>
    <row r="16" spans="1:11" s="343" customFormat="1" ht="17.45" customHeight="1">
      <c r="A16" s="861" t="s">
        <v>63</v>
      </c>
      <c r="B16" s="51" t="s">
        <v>64</v>
      </c>
      <c r="C16" s="914">
        <f>SUM(D16:E16)</f>
        <v>12239</v>
      </c>
      <c r="D16" s="915">
        <v>6631</v>
      </c>
      <c r="E16" s="915">
        <v>5608</v>
      </c>
      <c r="F16" s="39">
        <f>(C16/'1.농가및농가인구'!C16)*100</f>
        <v>90.251456382272693</v>
      </c>
      <c r="G16" s="39">
        <f>(D16/'1.농가및농가인구'!C16)*100</f>
        <v>48.897573925226752</v>
      </c>
      <c r="H16" s="39">
        <f>(E16/'1.농가및농가인구'!C16)*100</f>
        <v>41.353882457045941</v>
      </c>
      <c r="I16" s="343">
        <v>11785</v>
      </c>
    </row>
    <row r="17" spans="1:9" s="343" customFormat="1" ht="17.45" customHeight="1">
      <c r="A17" s="861" t="s">
        <v>65</v>
      </c>
      <c r="B17" s="51" t="s">
        <v>66</v>
      </c>
      <c r="C17" s="914">
        <f t="shared" ref="C17:C38" si="1">SUM(D17:E17)</f>
        <v>18042</v>
      </c>
      <c r="D17" s="915">
        <v>12044</v>
      </c>
      <c r="E17" s="915">
        <v>5998</v>
      </c>
      <c r="F17" s="39">
        <f>(C17/'1.농가및농가인구'!C17)*100</f>
        <v>143.29282821062662</v>
      </c>
      <c r="G17" s="39">
        <f>(D17/'1.농가및농가인구'!C17)*100</f>
        <v>95.655627035183869</v>
      </c>
      <c r="H17" s="39">
        <f>(E17/'1.농가및농가인구'!C17)*100</f>
        <v>47.637201175442776</v>
      </c>
      <c r="I17" s="343">
        <v>16418</v>
      </c>
    </row>
    <row r="18" spans="1:9" s="343" customFormat="1" ht="17.45" customHeight="1">
      <c r="A18" s="861" t="s">
        <v>67</v>
      </c>
      <c r="B18" s="51" t="s">
        <v>68</v>
      </c>
      <c r="C18" s="914">
        <f t="shared" si="1"/>
        <v>14514</v>
      </c>
      <c r="D18" s="915">
        <v>4159</v>
      </c>
      <c r="E18" s="915">
        <v>10355</v>
      </c>
      <c r="F18" s="39">
        <f>(C18/'1.농가및농가인구'!C18)*100</f>
        <v>112.78265599502681</v>
      </c>
      <c r="G18" s="39">
        <f>(D18/'1.농가및농가인구'!C18)*100</f>
        <v>32.317973424508509</v>
      </c>
      <c r="H18" s="39">
        <f>(E18/'1.농가및농가인구'!C18)*100</f>
        <v>80.464682570518292</v>
      </c>
      <c r="I18" s="343">
        <v>13127</v>
      </c>
    </row>
    <row r="19" spans="1:9" s="343" customFormat="1" ht="17.45" customHeight="1">
      <c r="A19" s="861" t="s">
        <v>69</v>
      </c>
      <c r="B19" s="51" t="s">
        <v>70</v>
      </c>
      <c r="C19" s="914">
        <f t="shared" si="1"/>
        <v>18073</v>
      </c>
      <c r="D19" s="915">
        <v>5208</v>
      </c>
      <c r="E19" s="915">
        <v>12865</v>
      </c>
      <c r="F19" s="39">
        <f>(C19/'1.농가및농가인구'!C19)*100</f>
        <v>150.69623947302594</v>
      </c>
      <c r="G19" s="39">
        <f>(D19/'1.농가및농가인구'!C19)*100</f>
        <v>43.425331443341946</v>
      </c>
      <c r="H19" s="39">
        <f>(E19/'1.농가및농가인구'!C19)*100</f>
        <v>107.27090802968398</v>
      </c>
      <c r="I19" s="343">
        <v>13128</v>
      </c>
    </row>
    <row r="20" spans="1:9" s="343" customFormat="1" ht="17.45" customHeight="1">
      <c r="A20" s="861" t="s">
        <v>71</v>
      </c>
      <c r="B20" s="51" t="s">
        <v>72</v>
      </c>
      <c r="C20" s="914">
        <f t="shared" si="1"/>
        <v>10638</v>
      </c>
      <c r="D20" s="915">
        <v>7699</v>
      </c>
      <c r="E20" s="915">
        <v>2939</v>
      </c>
      <c r="F20" s="39">
        <f>(C20/'1.농가및농가인구'!C20)*100</f>
        <v>104.95264404104184</v>
      </c>
      <c r="G20" s="39">
        <f>(D20/'1.농가및농가인구'!C20)*100</f>
        <v>75.956985003946329</v>
      </c>
      <c r="H20" s="39">
        <f>(E20/'1.농가및농가인구'!C20)*100</f>
        <v>28.9956590370955</v>
      </c>
      <c r="I20" s="343">
        <v>9075</v>
      </c>
    </row>
    <row r="21" spans="1:9" s="343" customFormat="1" ht="17.45" customHeight="1">
      <c r="A21" s="861" t="s">
        <v>73</v>
      </c>
      <c r="B21" s="51" t="s">
        <v>74</v>
      </c>
      <c r="C21" s="914">
        <f t="shared" si="1"/>
        <v>12695</v>
      </c>
      <c r="D21" s="915">
        <v>3853</v>
      </c>
      <c r="E21" s="915">
        <v>8842</v>
      </c>
      <c r="F21" s="39">
        <f>(C21/'1.농가및농가인구'!C21)*100</f>
        <v>157.85874160656553</v>
      </c>
      <c r="G21" s="39">
        <f>(D21/'1.농가및농가인구'!C21)*100</f>
        <v>47.910967421039544</v>
      </c>
      <c r="H21" s="39">
        <f>(E21/'1.농가및농가인구'!C21)*100</f>
        <v>109.94777418552599</v>
      </c>
      <c r="I21" s="343">
        <v>7827</v>
      </c>
    </row>
    <row r="22" spans="1:9" s="343" customFormat="1" ht="17.45" customHeight="1">
      <c r="A22" s="861" t="s">
        <v>75</v>
      </c>
      <c r="B22" s="51" t="s">
        <v>76</v>
      </c>
      <c r="C22" s="914">
        <f t="shared" si="1"/>
        <v>12883</v>
      </c>
      <c r="D22" s="915">
        <v>2822</v>
      </c>
      <c r="E22" s="915">
        <v>10061</v>
      </c>
      <c r="F22" s="39">
        <f>(C22/'1.농가및농가인구'!C22)*100</f>
        <v>159.73961562306263</v>
      </c>
      <c r="G22" s="39">
        <f>(D22/'1.농가및농가인구'!C22)*100</f>
        <v>34.99070055796652</v>
      </c>
      <c r="H22" s="39">
        <f>(E22/'1.농가및농가인구'!C22)*100</f>
        <v>124.74891506509609</v>
      </c>
      <c r="I22" s="343">
        <v>10254</v>
      </c>
    </row>
    <row r="23" spans="1:9" s="343" customFormat="1" ht="17.45" customHeight="1">
      <c r="A23" s="861" t="s">
        <v>77</v>
      </c>
      <c r="B23" s="51" t="s">
        <v>78</v>
      </c>
      <c r="C23" s="914">
        <f t="shared" si="1"/>
        <v>24362</v>
      </c>
      <c r="D23" s="915">
        <v>13045</v>
      </c>
      <c r="E23" s="915">
        <v>11317</v>
      </c>
      <c r="F23" s="39">
        <f>(C23/'1.농가및농가인구'!C23)*100</f>
        <v>178.94814161892171</v>
      </c>
      <c r="G23" s="39">
        <f>(D23/'1.농가및농가인구'!C23)*100</f>
        <v>95.820478918760102</v>
      </c>
      <c r="H23" s="39">
        <f>(E23/'1.농가및농가인구'!C23)*100</f>
        <v>83.127662700161594</v>
      </c>
      <c r="I23" s="343">
        <v>13885</v>
      </c>
    </row>
    <row r="24" spans="1:9" s="343" customFormat="1" ht="17.45" customHeight="1">
      <c r="A24" s="861" t="s">
        <v>79</v>
      </c>
      <c r="B24" s="51" t="s">
        <v>80</v>
      </c>
      <c r="C24" s="914">
        <f t="shared" si="1"/>
        <v>10458</v>
      </c>
      <c r="D24" s="915">
        <v>4254</v>
      </c>
      <c r="E24" s="915">
        <v>6204</v>
      </c>
      <c r="F24" s="39">
        <f>(C24/'1.농가및농가인구'!C24)*100</f>
        <v>136.97445972495089</v>
      </c>
      <c r="G24" s="39">
        <f>(D24/'1.농가및농가인구'!C24)*100</f>
        <v>55.717092337917485</v>
      </c>
      <c r="H24" s="39">
        <f>(E24/'1.농가및농가인구'!C24)*100</f>
        <v>81.257367387033398</v>
      </c>
      <c r="I24" s="343">
        <v>6802</v>
      </c>
    </row>
    <row r="25" spans="1:9" s="343" customFormat="1" ht="17.45" customHeight="1">
      <c r="A25" s="861" t="s">
        <v>81</v>
      </c>
      <c r="B25" s="51" t="s">
        <v>82</v>
      </c>
      <c r="C25" s="914">
        <f t="shared" si="1"/>
        <v>8393</v>
      </c>
      <c r="D25" s="915">
        <v>1226</v>
      </c>
      <c r="E25" s="915">
        <v>7167</v>
      </c>
      <c r="F25" s="39">
        <f>(C25/'1.농가및농가인구'!C25)*100</f>
        <v>119.26957510302685</v>
      </c>
      <c r="G25" s="39">
        <f>(D25/'1.농가및농가인구'!C25)*100</f>
        <v>17.422196958931362</v>
      </c>
      <c r="H25" s="39">
        <f>(E25/'1.농가및농가인구'!C25)*100</f>
        <v>101.8473781440955</v>
      </c>
      <c r="I25" s="343">
        <v>7169</v>
      </c>
    </row>
    <row r="26" spans="1:9" s="343" customFormat="1" ht="17.45" customHeight="1">
      <c r="A26" s="861" t="s">
        <v>83</v>
      </c>
      <c r="B26" s="51" t="s">
        <v>84</v>
      </c>
      <c r="C26" s="914">
        <f t="shared" si="1"/>
        <v>6867</v>
      </c>
      <c r="D26" s="915">
        <v>2538</v>
      </c>
      <c r="E26" s="915">
        <v>4329</v>
      </c>
      <c r="F26" s="39">
        <f>(C26/'1.농가및농가인구'!C26)*100</f>
        <v>177.99377916018662</v>
      </c>
      <c r="G26" s="39">
        <f>(D26/'1.농가및농가인구'!C26)*100</f>
        <v>65.785381026438571</v>
      </c>
      <c r="H26" s="39">
        <f>(E26/'1.농가및농가인구'!C26)*100</f>
        <v>112.20839813374806</v>
      </c>
      <c r="I26" s="343">
        <v>4146</v>
      </c>
    </row>
    <row r="27" spans="1:9" s="343" customFormat="1" ht="17.45" customHeight="1">
      <c r="A27" s="861" t="s">
        <v>85</v>
      </c>
      <c r="B27" s="51" t="s">
        <v>86</v>
      </c>
      <c r="C27" s="914">
        <f t="shared" si="1"/>
        <v>19305</v>
      </c>
      <c r="D27" s="915">
        <v>9964</v>
      </c>
      <c r="E27" s="915">
        <v>9341</v>
      </c>
      <c r="F27" s="39">
        <f>(C27/'1.농가및농가인구'!C27)*100</f>
        <v>219.54964176049131</v>
      </c>
      <c r="G27" s="39">
        <f>(D27/'1.농가및농가인구'!C27)*100</f>
        <v>113.3174115773911</v>
      </c>
      <c r="H27" s="39">
        <f>(E27/'1.농가및농가인구'!C27)*100</f>
        <v>106.2322301831002</v>
      </c>
      <c r="I27" s="343">
        <v>10021</v>
      </c>
    </row>
    <row r="28" spans="1:9" s="343" customFormat="1" ht="17.45" customHeight="1">
      <c r="A28" s="861" t="s">
        <v>87</v>
      </c>
      <c r="B28" s="51" t="s">
        <v>88</v>
      </c>
      <c r="C28" s="914">
        <f t="shared" si="1"/>
        <v>7378</v>
      </c>
      <c r="D28" s="915">
        <v>892</v>
      </c>
      <c r="E28" s="915">
        <v>6486</v>
      </c>
      <c r="F28" s="39">
        <f>(C28/'1.농가및농가인구'!C28)*100</f>
        <v>134.2919548598471</v>
      </c>
      <c r="G28" s="39">
        <f>(D28/'1.농가및농가인구'!C28)*100</f>
        <v>16.235893702220604</v>
      </c>
      <c r="H28" s="39">
        <f>(E28/'1.농가및농가인구'!C28)*100</f>
        <v>118.0560611576265</v>
      </c>
      <c r="I28" s="343">
        <v>5018</v>
      </c>
    </row>
    <row r="29" spans="1:9" s="343" customFormat="1" ht="17.45" customHeight="1">
      <c r="A29" s="861" t="s">
        <v>89</v>
      </c>
      <c r="B29" s="51" t="s">
        <v>90</v>
      </c>
      <c r="C29" s="914">
        <f t="shared" si="1"/>
        <v>5715</v>
      </c>
      <c r="D29" s="915">
        <v>583</v>
      </c>
      <c r="E29" s="915">
        <v>5132</v>
      </c>
      <c r="F29" s="39">
        <f>(C29/'1.농가및농가인구'!C29)*100</f>
        <v>193.13957418046635</v>
      </c>
      <c r="G29" s="39">
        <f>(D29/'1.농가및농가인구'!C29)*100</f>
        <v>19.702602230483272</v>
      </c>
      <c r="H29" s="39">
        <f>(E29/'1.농가및농가인구'!C29)*100</f>
        <v>173.4369719499831</v>
      </c>
      <c r="I29" s="343">
        <v>3071</v>
      </c>
    </row>
    <row r="30" spans="1:9" s="343" customFormat="1" ht="17.45" customHeight="1">
      <c r="A30" s="861" t="s">
        <v>91</v>
      </c>
      <c r="B30" s="51" t="s">
        <v>92</v>
      </c>
      <c r="C30" s="914">
        <f t="shared" si="1"/>
        <v>5290</v>
      </c>
      <c r="D30" s="915">
        <v>2013</v>
      </c>
      <c r="E30" s="915">
        <v>3277</v>
      </c>
      <c r="F30" s="39">
        <f>(C30/'1.농가및농가인구'!C30)*100</f>
        <v>172.48125203782197</v>
      </c>
      <c r="G30" s="39">
        <f>(D30/'1.농가및농가인구'!C30)*100</f>
        <v>65.634170198891425</v>
      </c>
      <c r="H30" s="39">
        <f>(E30/'1.농가및농가인구'!C30)*100</f>
        <v>106.84708183893055</v>
      </c>
      <c r="I30" s="343">
        <v>4572</v>
      </c>
    </row>
    <row r="31" spans="1:9" s="343" customFormat="1" ht="17.45" customHeight="1">
      <c r="A31" s="861" t="s">
        <v>93</v>
      </c>
      <c r="B31" s="51" t="s">
        <v>94</v>
      </c>
      <c r="C31" s="914">
        <f t="shared" si="1"/>
        <v>9248</v>
      </c>
      <c r="D31" s="915">
        <v>2561</v>
      </c>
      <c r="E31" s="915">
        <v>6687</v>
      </c>
      <c r="F31" s="39">
        <f>(C31/'1.농가및농가인구'!C31)*100</f>
        <v>138.21551337617694</v>
      </c>
      <c r="G31" s="39">
        <f>(D31/'1.농가및농가인구'!C31)*100</f>
        <v>38.275295172619941</v>
      </c>
      <c r="H31" s="39">
        <f>(E31/'1.농가및농가인구'!C31)*100</f>
        <v>99.940218203557023</v>
      </c>
      <c r="I31" s="343">
        <v>7437</v>
      </c>
    </row>
    <row r="32" spans="1:9" s="343" customFormat="1" ht="17.45" customHeight="1">
      <c r="A32" s="861" t="s">
        <v>95</v>
      </c>
      <c r="B32" s="51" t="s">
        <v>96</v>
      </c>
      <c r="C32" s="914">
        <f t="shared" si="1"/>
        <v>5240</v>
      </c>
      <c r="D32" s="915">
        <v>3404</v>
      </c>
      <c r="E32" s="915">
        <v>1836</v>
      </c>
      <c r="F32" s="39">
        <f>(C32/'1.농가및농가인구'!C32)*100</f>
        <v>134.01534526854221</v>
      </c>
      <c r="G32" s="39">
        <f>(D32/'1.농가및농가인구'!C32)*100</f>
        <v>87.058823529411768</v>
      </c>
      <c r="H32" s="39">
        <f>(E32/'1.농가및농가인구'!C32)*100</f>
        <v>46.956521739130437</v>
      </c>
      <c r="I32" s="343">
        <v>3553</v>
      </c>
    </row>
    <row r="33" spans="1:11" s="343" customFormat="1" ht="17.45" customHeight="1">
      <c r="A33" s="861" t="s">
        <v>97</v>
      </c>
      <c r="B33" s="51" t="s">
        <v>98</v>
      </c>
      <c r="C33" s="914">
        <f t="shared" si="1"/>
        <v>8171</v>
      </c>
      <c r="D33" s="915">
        <v>2754</v>
      </c>
      <c r="E33" s="915">
        <v>5417</v>
      </c>
      <c r="F33" s="39">
        <f>(C33/'1.농가및농가인구'!C33)*100</f>
        <v>139.60362207415</v>
      </c>
      <c r="G33" s="39">
        <f>(D33/'1.농가및농가인구'!C33)*100</f>
        <v>47.052793439261919</v>
      </c>
      <c r="H33" s="39">
        <f>(E33/'1.농가및농가인구'!C33)*100</f>
        <v>92.550828634888092</v>
      </c>
      <c r="I33" s="343">
        <v>6199</v>
      </c>
    </row>
    <row r="34" spans="1:11" s="343" customFormat="1" ht="17.45" customHeight="1">
      <c r="A34" s="861" t="s">
        <v>99</v>
      </c>
      <c r="B34" s="51" t="s">
        <v>100</v>
      </c>
      <c r="C34" s="914">
        <f t="shared" si="1"/>
        <v>5078</v>
      </c>
      <c r="D34" s="915">
        <v>2142</v>
      </c>
      <c r="E34" s="915">
        <v>2936</v>
      </c>
      <c r="F34" s="39">
        <f>(C34/'1.농가및농가인구'!C34)*100</f>
        <v>104.05737704918032</v>
      </c>
      <c r="G34" s="39">
        <f>(D34/'1.농가및농가인구'!C34)*100</f>
        <v>43.893442622950815</v>
      </c>
      <c r="H34" s="39">
        <f>(E34/'1.농가및농가인구'!C34)*100</f>
        <v>60.163934426229503</v>
      </c>
      <c r="I34" s="343">
        <v>4654</v>
      </c>
    </row>
    <row r="35" spans="1:11" s="343" customFormat="1" ht="17.45" customHeight="1">
      <c r="A35" s="861" t="s">
        <v>101</v>
      </c>
      <c r="B35" s="51" t="s">
        <v>102</v>
      </c>
      <c r="C35" s="914">
        <f t="shared" si="1"/>
        <v>16583</v>
      </c>
      <c r="D35" s="915">
        <v>9827</v>
      </c>
      <c r="E35" s="915">
        <v>6756</v>
      </c>
      <c r="F35" s="39">
        <f>(C35/'1.농가및농가인구'!C35)*100</f>
        <v>209.0381948821379</v>
      </c>
      <c r="G35" s="39">
        <f>(D35/'1.농가및농가인구'!C35)*100</f>
        <v>123.87495272910627</v>
      </c>
      <c r="H35" s="39">
        <f>(E35/'1.농가및농가인구'!C35)*100</f>
        <v>85.163242153031632</v>
      </c>
      <c r="I35" s="343">
        <v>7861</v>
      </c>
    </row>
    <row r="36" spans="1:11" s="343" customFormat="1" ht="17.45" customHeight="1">
      <c r="A36" s="861" t="s">
        <v>103</v>
      </c>
      <c r="B36" s="51" t="s">
        <v>104</v>
      </c>
      <c r="C36" s="914">
        <f t="shared" si="1"/>
        <v>10506</v>
      </c>
      <c r="D36" s="915">
        <v>2356</v>
      </c>
      <c r="E36" s="915">
        <v>8150</v>
      </c>
      <c r="F36" s="39">
        <f>(C36/'1.농가및농가인구'!C36)*100</f>
        <v>185.38909475913181</v>
      </c>
      <c r="G36" s="39">
        <f>(D36/'1.농가및농가인구'!C36)*100</f>
        <v>41.574025057349566</v>
      </c>
      <c r="H36" s="39">
        <f>(E36/'1.농가및농가인구'!C36)*100</f>
        <v>143.81506970178225</v>
      </c>
      <c r="I36" s="343">
        <v>5612</v>
      </c>
    </row>
    <row r="37" spans="1:11" s="350" customFormat="1" ht="17.45" customHeight="1">
      <c r="A37" s="861" t="s">
        <v>105</v>
      </c>
      <c r="B37" s="51" t="s">
        <v>106</v>
      </c>
      <c r="C37" s="914">
        <f t="shared" si="1"/>
        <v>4237</v>
      </c>
      <c r="D37" s="915">
        <v>2328</v>
      </c>
      <c r="E37" s="915">
        <v>1909</v>
      </c>
      <c r="F37" s="39">
        <f>(C37/'1.농가및농가인구'!C37)*100</f>
        <v>95.794709473208229</v>
      </c>
      <c r="G37" s="39">
        <f>(D37/'1.농가및농가인구'!C37)*100</f>
        <v>52.633958851458281</v>
      </c>
      <c r="H37" s="39">
        <f>(E37/'1.농가및농가인구'!C37)*100</f>
        <v>43.160750621749941</v>
      </c>
      <c r="I37" s="350">
        <v>4292</v>
      </c>
    </row>
    <row r="38" spans="1:11" s="352" customFormat="1" ht="17.45" customHeight="1" thickBot="1">
      <c r="A38" s="861" t="s">
        <v>107</v>
      </c>
      <c r="B38" s="51" t="s">
        <v>108</v>
      </c>
      <c r="C38" s="914">
        <f t="shared" si="1"/>
        <v>514</v>
      </c>
      <c r="D38" s="915" t="s">
        <v>396</v>
      </c>
      <c r="E38" s="915">
        <v>514</v>
      </c>
      <c r="F38" s="39">
        <f>(C38/'1.농가및농가인구'!C38)*100</f>
        <v>113.71681415929204</v>
      </c>
      <c r="G38" s="39">
        <v>0</v>
      </c>
      <c r="H38" s="39">
        <f>(E38/'1.농가및농가인구'!C38)*100</f>
        <v>113.71681415929204</v>
      </c>
      <c r="I38" s="351">
        <v>479</v>
      </c>
      <c r="J38" s="351"/>
      <c r="K38" s="351"/>
    </row>
    <row r="39" spans="1:11" s="350" customFormat="1" ht="12" customHeight="1">
      <c r="A39" s="1047" t="s">
        <v>473</v>
      </c>
      <c r="B39" s="1047"/>
      <c r="C39" s="1047"/>
      <c r="D39" s="1047"/>
      <c r="E39" s="353"/>
      <c r="F39" s="354"/>
      <c r="G39" s="355"/>
      <c r="H39" s="699" t="s">
        <v>806</v>
      </c>
    </row>
    <row r="40" spans="1:11" s="358" customFormat="1" ht="12" customHeight="1">
      <c r="A40" s="356" t="s">
        <v>474</v>
      </c>
      <c r="B40" s="357"/>
      <c r="C40" s="357"/>
      <c r="D40" s="357"/>
      <c r="E40" s="357"/>
      <c r="F40" s="357"/>
      <c r="G40" s="357"/>
      <c r="H40" s="357"/>
      <c r="I40" s="357"/>
    </row>
    <row r="41" spans="1:11" s="343" customFormat="1" ht="11.25">
      <c r="A41" s="43"/>
      <c r="B41" s="43"/>
      <c r="C41" s="43"/>
      <c r="D41" s="359"/>
      <c r="E41" s="359"/>
      <c r="F41" s="359"/>
      <c r="G41" s="360"/>
      <c r="H41" s="360"/>
    </row>
    <row r="42" spans="1:11" s="343" customFormat="1" ht="11.25">
      <c r="B42" s="361"/>
      <c r="C42" s="362"/>
      <c r="D42" s="362"/>
      <c r="E42" s="362"/>
      <c r="F42" s="360"/>
      <c r="G42" s="360"/>
      <c r="H42" s="360"/>
    </row>
    <row r="43" spans="1:11" s="343" customFormat="1" ht="11.25">
      <c r="B43" s="361"/>
      <c r="C43" s="362"/>
      <c r="D43" s="362"/>
      <c r="E43" s="362"/>
      <c r="F43" s="360"/>
      <c r="G43" s="360"/>
      <c r="H43" s="360"/>
    </row>
    <row r="44" spans="1:11" s="343" customFormat="1" ht="11.25">
      <c r="B44" s="361"/>
      <c r="C44" s="362"/>
      <c r="D44" s="362"/>
      <c r="E44" s="362"/>
      <c r="F44" s="360"/>
      <c r="G44" s="360"/>
      <c r="H44" s="360"/>
    </row>
    <row r="45" spans="1:11" s="343" customFormat="1" ht="11.25">
      <c r="B45" s="361"/>
      <c r="C45" s="362"/>
      <c r="D45" s="362"/>
      <c r="E45" s="362"/>
      <c r="F45" s="360"/>
      <c r="G45" s="360"/>
      <c r="H45" s="360"/>
    </row>
    <row r="46" spans="1:11" s="343" customFormat="1" ht="11.25">
      <c r="B46" s="361"/>
      <c r="C46" s="362"/>
      <c r="D46" s="362"/>
      <c r="E46" s="362"/>
      <c r="F46" s="360"/>
      <c r="G46" s="360"/>
      <c r="H46" s="360"/>
    </row>
    <row r="47" spans="1:11" s="343" customFormat="1" ht="11.25">
      <c r="B47" s="361"/>
      <c r="C47" s="362"/>
      <c r="D47" s="362"/>
      <c r="E47" s="362"/>
      <c r="F47" s="360"/>
      <c r="G47" s="360"/>
      <c r="H47" s="360"/>
    </row>
    <row r="48" spans="1:11" s="343" customFormat="1" ht="11.25">
      <c r="B48" s="361"/>
      <c r="C48" s="362"/>
      <c r="D48" s="362"/>
      <c r="E48" s="362"/>
      <c r="F48" s="360"/>
      <c r="G48" s="360"/>
      <c r="H48" s="360"/>
    </row>
    <row r="49" spans="2:8" s="343" customFormat="1" ht="11.25">
      <c r="B49" s="361"/>
      <c r="C49" s="362"/>
      <c r="D49" s="362"/>
      <c r="E49" s="362"/>
      <c r="F49" s="360"/>
      <c r="G49" s="360"/>
      <c r="H49" s="360"/>
    </row>
    <row r="50" spans="2:8" s="343" customFormat="1" ht="11.25">
      <c r="B50" s="361"/>
      <c r="C50" s="362"/>
      <c r="D50" s="362"/>
      <c r="E50" s="362"/>
      <c r="F50" s="360"/>
      <c r="G50" s="360"/>
      <c r="H50" s="360"/>
    </row>
    <row r="51" spans="2:8" s="343" customFormat="1" ht="11.25">
      <c r="B51" s="361"/>
      <c r="C51" s="362"/>
      <c r="D51" s="362"/>
      <c r="E51" s="362"/>
      <c r="F51" s="360"/>
      <c r="G51" s="360"/>
      <c r="H51" s="360"/>
    </row>
    <row r="52" spans="2:8" s="343" customFormat="1" ht="11.25">
      <c r="B52" s="361"/>
      <c r="C52" s="362"/>
      <c r="D52" s="362"/>
      <c r="E52" s="362"/>
      <c r="F52" s="360"/>
      <c r="G52" s="360"/>
      <c r="H52" s="360"/>
    </row>
    <row r="53" spans="2:8" s="343" customFormat="1" ht="11.25">
      <c r="B53" s="361"/>
      <c r="C53" s="362"/>
      <c r="D53" s="362"/>
      <c r="E53" s="362"/>
      <c r="F53" s="360"/>
      <c r="G53" s="360"/>
      <c r="H53" s="360"/>
    </row>
    <row r="54" spans="2:8" s="343" customFormat="1" ht="11.25">
      <c r="B54" s="361"/>
      <c r="C54" s="362"/>
      <c r="D54" s="362"/>
      <c r="E54" s="362"/>
      <c r="F54" s="360"/>
      <c r="G54" s="360"/>
      <c r="H54" s="360"/>
    </row>
    <row r="55" spans="2:8" s="343" customFormat="1" ht="11.25">
      <c r="B55" s="361"/>
      <c r="C55" s="362"/>
      <c r="D55" s="362"/>
      <c r="E55" s="362"/>
      <c r="F55" s="360"/>
      <c r="G55" s="360"/>
      <c r="H55" s="360"/>
    </row>
    <row r="56" spans="2:8" s="343" customFormat="1" ht="11.25">
      <c r="B56" s="361"/>
      <c r="C56" s="362"/>
      <c r="D56" s="362"/>
      <c r="E56" s="362"/>
      <c r="F56" s="360"/>
      <c r="G56" s="360"/>
      <c r="H56" s="360"/>
    </row>
    <row r="57" spans="2:8" s="343" customFormat="1" ht="11.25">
      <c r="B57" s="361"/>
      <c r="C57" s="362"/>
      <c r="D57" s="362"/>
      <c r="E57" s="362"/>
      <c r="F57" s="360"/>
      <c r="G57" s="360"/>
      <c r="H57" s="360"/>
    </row>
    <row r="58" spans="2:8" s="343" customFormat="1" ht="11.25">
      <c r="B58" s="361"/>
      <c r="C58" s="362"/>
      <c r="D58" s="362"/>
      <c r="E58" s="362"/>
      <c r="F58" s="360"/>
      <c r="G58" s="360"/>
      <c r="H58" s="360"/>
    </row>
    <row r="59" spans="2:8" s="343" customFormat="1" ht="11.25">
      <c r="B59" s="361"/>
      <c r="C59" s="362"/>
      <c r="D59" s="362"/>
      <c r="E59" s="362"/>
      <c r="F59" s="360"/>
      <c r="G59" s="360"/>
      <c r="H59" s="360"/>
    </row>
    <row r="60" spans="2:8" s="343" customFormat="1" ht="11.25">
      <c r="B60" s="361"/>
      <c r="C60" s="362"/>
      <c r="D60" s="362"/>
      <c r="E60" s="362"/>
      <c r="F60" s="360"/>
      <c r="G60" s="360"/>
      <c r="H60" s="360"/>
    </row>
    <row r="61" spans="2:8" s="343" customFormat="1" ht="11.25">
      <c r="B61" s="361"/>
      <c r="C61" s="362"/>
      <c r="D61" s="362"/>
      <c r="E61" s="362"/>
      <c r="F61" s="360"/>
      <c r="G61" s="360"/>
      <c r="H61" s="360"/>
    </row>
    <row r="62" spans="2:8" s="343" customFormat="1" ht="11.25">
      <c r="B62" s="361"/>
      <c r="C62" s="362"/>
      <c r="D62" s="362"/>
      <c r="E62" s="362"/>
      <c r="F62" s="360"/>
      <c r="G62" s="360"/>
      <c r="H62" s="360"/>
    </row>
    <row r="63" spans="2:8" s="343" customFormat="1" ht="11.25">
      <c r="B63" s="361"/>
      <c r="C63" s="362"/>
      <c r="D63" s="362"/>
      <c r="E63" s="362"/>
      <c r="F63" s="360"/>
      <c r="G63" s="360"/>
      <c r="H63" s="360"/>
    </row>
    <row r="64" spans="2:8" s="343" customFormat="1" ht="11.25">
      <c r="B64" s="361"/>
      <c r="C64" s="362"/>
      <c r="D64" s="362"/>
      <c r="E64" s="362"/>
      <c r="F64" s="360"/>
      <c r="G64" s="360"/>
      <c r="H64" s="360"/>
    </row>
    <row r="65" spans="2:8" s="343" customFormat="1" ht="11.25">
      <c r="B65" s="361"/>
      <c r="C65" s="362"/>
      <c r="D65" s="362"/>
      <c r="E65" s="362"/>
      <c r="F65" s="360"/>
      <c r="G65" s="360"/>
      <c r="H65" s="360"/>
    </row>
    <row r="66" spans="2:8" s="343" customFormat="1" ht="11.25">
      <c r="B66" s="361"/>
      <c r="C66" s="362"/>
      <c r="D66" s="362"/>
      <c r="E66" s="362"/>
      <c r="F66" s="360"/>
      <c r="G66" s="360"/>
      <c r="H66" s="360"/>
    </row>
    <row r="67" spans="2:8" s="343" customFormat="1" ht="11.25">
      <c r="B67" s="361"/>
      <c r="C67" s="362"/>
      <c r="D67" s="362"/>
      <c r="E67" s="362"/>
      <c r="F67" s="360"/>
      <c r="G67" s="360"/>
      <c r="H67" s="360"/>
    </row>
    <row r="68" spans="2:8" s="343" customFormat="1" ht="11.25">
      <c r="B68" s="361"/>
      <c r="C68" s="362"/>
      <c r="D68" s="362"/>
      <c r="E68" s="362"/>
      <c r="F68" s="360"/>
      <c r="G68" s="360"/>
      <c r="H68" s="360"/>
    </row>
    <row r="69" spans="2:8" s="343" customFormat="1" ht="11.25">
      <c r="B69" s="361"/>
      <c r="C69" s="362"/>
      <c r="D69" s="362"/>
      <c r="E69" s="362"/>
      <c r="F69" s="360"/>
      <c r="G69" s="360"/>
      <c r="H69" s="360"/>
    </row>
    <row r="70" spans="2:8" s="343" customFormat="1" ht="11.25">
      <c r="B70" s="361"/>
      <c r="C70" s="362"/>
      <c r="D70" s="362"/>
      <c r="E70" s="362"/>
      <c r="F70" s="360"/>
      <c r="G70" s="360"/>
      <c r="H70" s="360"/>
    </row>
    <row r="71" spans="2:8" s="343" customFormat="1" ht="11.25">
      <c r="B71" s="361"/>
      <c r="C71" s="362"/>
      <c r="D71" s="362"/>
      <c r="E71" s="362"/>
      <c r="F71" s="360"/>
      <c r="G71" s="360"/>
      <c r="H71" s="360"/>
    </row>
    <row r="72" spans="2:8" s="343" customFormat="1" ht="11.25">
      <c r="B72" s="361"/>
      <c r="C72" s="362"/>
      <c r="D72" s="362"/>
      <c r="E72" s="362"/>
      <c r="F72" s="360"/>
      <c r="G72" s="360"/>
      <c r="H72" s="360"/>
    </row>
    <row r="73" spans="2:8" s="343" customFormat="1" ht="11.25">
      <c r="B73" s="361"/>
      <c r="C73" s="362"/>
      <c r="D73" s="362"/>
      <c r="E73" s="362"/>
      <c r="F73" s="360"/>
      <c r="G73" s="360"/>
      <c r="H73" s="360"/>
    </row>
    <row r="74" spans="2:8" s="343" customFormat="1" ht="11.25">
      <c r="B74" s="361"/>
      <c r="C74" s="362"/>
      <c r="D74" s="362"/>
      <c r="E74" s="362"/>
      <c r="F74" s="360"/>
      <c r="G74" s="360"/>
      <c r="H74" s="360"/>
    </row>
    <row r="75" spans="2:8" s="343" customFormat="1" ht="11.25">
      <c r="B75" s="361"/>
      <c r="C75" s="362"/>
      <c r="D75" s="362"/>
      <c r="E75" s="362"/>
      <c r="F75" s="360"/>
      <c r="G75" s="360"/>
      <c r="H75" s="360"/>
    </row>
    <row r="76" spans="2:8" s="343" customFormat="1" ht="11.25">
      <c r="B76" s="361"/>
      <c r="C76" s="362"/>
      <c r="D76" s="362"/>
      <c r="E76" s="362"/>
      <c r="F76" s="360"/>
      <c r="G76" s="360"/>
      <c r="H76" s="360"/>
    </row>
    <row r="77" spans="2:8" s="343" customFormat="1" ht="11.25">
      <c r="B77" s="361"/>
      <c r="C77" s="362"/>
      <c r="D77" s="362"/>
      <c r="E77" s="362"/>
      <c r="F77" s="360"/>
      <c r="G77" s="360"/>
      <c r="H77" s="360"/>
    </row>
    <row r="78" spans="2:8" s="343" customFormat="1" ht="11.25">
      <c r="B78" s="361"/>
      <c r="C78" s="362"/>
      <c r="D78" s="362"/>
      <c r="E78" s="362"/>
      <c r="F78" s="360"/>
      <c r="G78" s="360"/>
      <c r="H78" s="360"/>
    </row>
    <row r="79" spans="2:8" s="343" customFormat="1" ht="11.25">
      <c r="B79" s="361"/>
      <c r="C79" s="362"/>
      <c r="D79" s="362"/>
      <c r="E79" s="362"/>
      <c r="F79" s="360"/>
      <c r="G79" s="360"/>
      <c r="H79" s="360"/>
    </row>
    <row r="80" spans="2:8" s="343" customFormat="1" ht="11.25">
      <c r="B80" s="361"/>
      <c r="C80" s="362"/>
      <c r="D80" s="362"/>
      <c r="E80" s="362"/>
      <c r="F80" s="360"/>
      <c r="G80" s="360"/>
      <c r="H80" s="360"/>
    </row>
    <row r="81" spans="2:8" s="343" customFormat="1" ht="11.25">
      <c r="B81" s="361"/>
      <c r="C81" s="362"/>
      <c r="D81" s="362"/>
      <c r="E81" s="362"/>
      <c r="F81" s="360"/>
      <c r="G81" s="360"/>
      <c r="H81" s="360"/>
    </row>
    <row r="82" spans="2:8" s="343" customFormat="1" ht="11.25">
      <c r="B82" s="361"/>
      <c r="C82" s="362"/>
      <c r="D82" s="362"/>
      <c r="E82" s="362"/>
      <c r="F82" s="360"/>
      <c r="G82" s="360"/>
      <c r="H82" s="360"/>
    </row>
    <row r="83" spans="2:8" s="343" customFormat="1" ht="11.25">
      <c r="B83" s="361"/>
      <c r="C83" s="362"/>
      <c r="D83" s="362"/>
      <c r="E83" s="362"/>
      <c r="F83" s="360"/>
      <c r="G83" s="360"/>
      <c r="H83" s="360"/>
    </row>
    <row r="84" spans="2:8" s="343" customFormat="1" ht="11.25">
      <c r="B84" s="361"/>
      <c r="C84" s="362"/>
      <c r="D84" s="362"/>
      <c r="E84" s="362"/>
      <c r="F84" s="360"/>
      <c r="G84" s="360"/>
      <c r="H84" s="360"/>
    </row>
    <row r="85" spans="2:8" s="343" customFormat="1" ht="11.25">
      <c r="B85" s="361"/>
      <c r="C85" s="362"/>
      <c r="D85" s="362"/>
      <c r="E85" s="362"/>
      <c r="F85" s="360"/>
      <c r="G85" s="360"/>
      <c r="H85" s="360"/>
    </row>
    <row r="86" spans="2:8" s="343" customFormat="1" ht="11.25">
      <c r="B86" s="361"/>
      <c r="C86" s="362"/>
      <c r="D86" s="362"/>
      <c r="E86" s="362"/>
      <c r="F86" s="360"/>
      <c r="G86" s="360"/>
      <c r="H86" s="360"/>
    </row>
    <row r="87" spans="2:8" s="343" customFormat="1" ht="11.25">
      <c r="B87" s="361"/>
      <c r="C87" s="362"/>
      <c r="D87" s="362"/>
      <c r="E87" s="362"/>
      <c r="F87" s="360"/>
      <c r="G87" s="360"/>
      <c r="H87" s="360"/>
    </row>
    <row r="88" spans="2:8" s="343" customFormat="1" ht="11.25">
      <c r="B88" s="361"/>
      <c r="C88" s="362"/>
      <c r="D88" s="362"/>
      <c r="E88" s="362"/>
      <c r="F88" s="360"/>
      <c r="G88" s="360"/>
      <c r="H88" s="360"/>
    </row>
    <row r="89" spans="2:8" s="343" customFormat="1" ht="11.25">
      <c r="B89" s="361"/>
      <c r="C89" s="362"/>
      <c r="D89" s="362"/>
      <c r="E89" s="362"/>
      <c r="F89" s="360"/>
      <c r="G89" s="360"/>
      <c r="H89" s="360"/>
    </row>
    <row r="90" spans="2:8" s="343" customFormat="1" ht="11.25">
      <c r="B90" s="361"/>
      <c r="C90" s="362"/>
      <c r="D90" s="362"/>
      <c r="E90" s="362"/>
      <c r="F90" s="360"/>
      <c r="G90" s="360"/>
      <c r="H90" s="360"/>
    </row>
    <row r="91" spans="2:8" s="343" customFormat="1" ht="11.25">
      <c r="B91" s="361"/>
      <c r="C91" s="362"/>
      <c r="D91" s="362"/>
      <c r="E91" s="362"/>
      <c r="F91" s="360"/>
      <c r="G91" s="360"/>
      <c r="H91" s="360"/>
    </row>
    <row r="92" spans="2:8" s="343" customFormat="1" ht="11.25">
      <c r="B92" s="361"/>
      <c r="C92" s="362"/>
      <c r="D92" s="362"/>
      <c r="E92" s="362"/>
      <c r="F92" s="360"/>
      <c r="G92" s="360"/>
      <c r="H92" s="360"/>
    </row>
    <row r="93" spans="2:8" s="343" customFormat="1" ht="11.25">
      <c r="B93" s="361"/>
      <c r="C93" s="362"/>
      <c r="D93" s="362"/>
      <c r="E93" s="362"/>
      <c r="F93" s="360"/>
      <c r="G93" s="360"/>
      <c r="H93" s="360"/>
    </row>
    <row r="94" spans="2:8" s="343" customFormat="1" ht="11.25">
      <c r="B94" s="361"/>
      <c r="C94" s="362"/>
      <c r="D94" s="362"/>
      <c r="E94" s="362"/>
      <c r="F94" s="360"/>
      <c r="G94" s="360"/>
      <c r="H94" s="360"/>
    </row>
    <row r="95" spans="2:8" s="343" customFormat="1" ht="11.25">
      <c r="B95" s="361"/>
      <c r="C95" s="362"/>
      <c r="D95" s="362"/>
      <c r="E95" s="362"/>
      <c r="F95" s="360"/>
      <c r="G95" s="360"/>
      <c r="H95" s="360"/>
    </row>
    <row r="96" spans="2:8" s="343" customFormat="1" ht="11.25">
      <c r="B96" s="361"/>
      <c r="C96" s="362"/>
      <c r="D96" s="362"/>
      <c r="E96" s="362"/>
      <c r="F96" s="360"/>
      <c r="G96" s="360"/>
      <c r="H96" s="360"/>
    </row>
    <row r="97" spans="2:8" s="343" customFormat="1" ht="11.25">
      <c r="B97" s="361"/>
      <c r="C97" s="362"/>
      <c r="D97" s="362"/>
      <c r="E97" s="362"/>
      <c r="F97" s="360"/>
      <c r="G97" s="360"/>
      <c r="H97" s="360"/>
    </row>
    <row r="98" spans="2:8" s="343" customFormat="1" ht="11.25">
      <c r="B98" s="361"/>
      <c r="C98" s="362"/>
      <c r="D98" s="362"/>
      <c r="E98" s="362"/>
      <c r="F98" s="360"/>
      <c r="G98" s="360"/>
      <c r="H98" s="360"/>
    </row>
    <row r="99" spans="2:8" s="343" customFormat="1" ht="11.25">
      <c r="B99" s="361"/>
      <c r="C99" s="362"/>
      <c r="D99" s="362"/>
      <c r="E99" s="362"/>
      <c r="F99" s="360"/>
      <c r="G99" s="360"/>
      <c r="H99" s="360"/>
    </row>
    <row r="100" spans="2:8" s="343" customFormat="1" ht="11.25">
      <c r="B100" s="361"/>
      <c r="C100" s="362"/>
      <c r="D100" s="362"/>
      <c r="E100" s="362"/>
      <c r="F100" s="360"/>
      <c r="G100" s="360"/>
      <c r="H100" s="360"/>
    </row>
  </sheetData>
  <sheetProtection selectLockedCells="1"/>
  <mergeCells count="16">
    <mergeCell ref="A3:H3"/>
    <mergeCell ref="A4:H4"/>
    <mergeCell ref="A6:B9"/>
    <mergeCell ref="C6:C9"/>
    <mergeCell ref="D6:D9"/>
    <mergeCell ref="E6:E9"/>
    <mergeCell ref="F6:H7"/>
    <mergeCell ref="F8:F9"/>
    <mergeCell ref="G8:G9"/>
    <mergeCell ref="H8:H9"/>
    <mergeCell ref="A13:B13"/>
    <mergeCell ref="A12:B12"/>
    <mergeCell ref="A11:B11"/>
    <mergeCell ref="A10:B10"/>
    <mergeCell ref="A39:D39"/>
    <mergeCell ref="A14:B14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view="pageBreakPreview" zoomScaleNormal="100" zoomScaleSheetLayoutView="100" workbookViewId="0">
      <selection activeCell="I19" sqref="I19"/>
    </sheetView>
  </sheetViews>
  <sheetFormatPr defaultRowHeight="14.25"/>
  <cols>
    <col min="1" max="1" width="8.125" style="642" customWidth="1"/>
    <col min="2" max="7" width="12.375" style="642" customWidth="1"/>
    <col min="8" max="9" width="9.125" style="642" bestFit="1" customWidth="1"/>
    <col min="10" max="16384" width="9" style="642"/>
  </cols>
  <sheetData>
    <row r="1" spans="1:9" s="494" customFormat="1" ht="14.1" customHeight="1">
      <c r="A1" s="441"/>
      <c r="B1" s="490"/>
      <c r="C1" s="491"/>
      <c r="D1" s="491"/>
      <c r="E1" s="491"/>
      <c r="F1" s="492"/>
      <c r="G1" s="493" t="s">
        <v>842</v>
      </c>
      <c r="H1" s="492"/>
    </row>
    <row r="2" spans="1:9" s="337" customFormat="1" ht="14.1" customHeight="1">
      <c r="B2" s="334"/>
      <c r="C2" s="335"/>
      <c r="D2" s="335"/>
      <c r="E2" s="335"/>
      <c r="F2" s="336"/>
      <c r="G2" s="336"/>
      <c r="H2" s="336"/>
    </row>
    <row r="3" spans="1:9" s="338" customFormat="1" ht="20.100000000000001" customHeight="1">
      <c r="A3" s="1050" t="s">
        <v>191</v>
      </c>
      <c r="B3" s="1050"/>
      <c r="C3" s="1050"/>
      <c r="D3" s="1050"/>
      <c r="E3" s="1050"/>
      <c r="F3" s="1050"/>
      <c r="G3" s="1050"/>
      <c r="H3" s="844"/>
    </row>
    <row r="4" spans="1:9" s="112" customFormat="1" ht="24" customHeight="1">
      <c r="A4" s="1074" t="s">
        <v>803</v>
      </c>
      <c r="B4" s="1074"/>
      <c r="C4" s="1074"/>
      <c r="D4" s="1074"/>
      <c r="E4" s="1074"/>
      <c r="F4" s="1074"/>
      <c r="G4" s="1074"/>
    </row>
    <row r="5" spans="1:9" s="672" customFormat="1" ht="18" customHeight="1" thickBot="1">
      <c r="A5" s="339" t="s">
        <v>192</v>
      </c>
      <c r="B5" s="70"/>
      <c r="C5" s="70"/>
      <c r="D5" s="70"/>
      <c r="E5" s="70"/>
      <c r="F5" s="70"/>
      <c r="G5" s="56" t="s">
        <v>492</v>
      </c>
    </row>
    <row r="6" spans="1:9" s="672" customFormat="1" ht="15" customHeight="1">
      <c r="A6" s="987" t="s">
        <v>518</v>
      </c>
      <c r="B6" s="1075" t="s">
        <v>519</v>
      </c>
      <c r="C6" s="986" t="s">
        <v>792</v>
      </c>
      <c r="D6" s="1080" t="s">
        <v>804</v>
      </c>
      <c r="E6" s="1081"/>
      <c r="F6" s="1081"/>
      <c r="G6" s="1081"/>
    </row>
    <row r="7" spans="1:9" s="672" customFormat="1" ht="51.75" customHeight="1">
      <c r="A7" s="991"/>
      <c r="B7" s="1076"/>
      <c r="C7" s="990"/>
      <c r="D7" s="943"/>
      <c r="E7" s="961" t="s">
        <v>793</v>
      </c>
      <c r="F7" s="957" t="s">
        <v>794</v>
      </c>
      <c r="G7" s="961" t="s">
        <v>795</v>
      </c>
    </row>
    <row r="8" spans="1:9" s="114" customFormat="1" ht="42.2" customHeight="1">
      <c r="A8" s="950">
        <v>2018</v>
      </c>
      <c r="B8" s="937">
        <v>176385</v>
      </c>
      <c r="C8" s="938">
        <v>2235</v>
      </c>
      <c r="D8" s="938">
        <v>174150</v>
      </c>
      <c r="E8" s="340">
        <v>2196</v>
      </c>
      <c r="F8" s="340">
        <v>76231</v>
      </c>
      <c r="G8" s="340">
        <v>44240</v>
      </c>
    </row>
    <row r="9" spans="1:9" s="114" customFormat="1" ht="42.2" customHeight="1">
      <c r="A9" s="950">
        <v>2019</v>
      </c>
      <c r="B9" s="937">
        <v>174917</v>
      </c>
      <c r="C9" s="938">
        <v>2016</v>
      </c>
      <c r="D9" s="938">
        <v>172900</v>
      </c>
      <c r="E9" s="340">
        <v>1842</v>
      </c>
      <c r="F9" s="340">
        <v>77721</v>
      </c>
      <c r="G9" s="340">
        <v>43160</v>
      </c>
    </row>
    <row r="10" spans="1:9" s="114" customFormat="1" ht="42.2" customHeight="1">
      <c r="A10" s="950">
        <v>2020</v>
      </c>
      <c r="B10" s="939">
        <v>165754</v>
      </c>
      <c r="C10" s="940">
        <v>1720</v>
      </c>
      <c r="D10" s="940">
        <v>164034</v>
      </c>
      <c r="E10" s="340">
        <v>1725</v>
      </c>
      <c r="F10" s="340">
        <v>77459</v>
      </c>
      <c r="G10" s="340">
        <v>40461</v>
      </c>
    </row>
    <row r="11" spans="1:9" s="114" customFormat="1" ht="42.2" customHeight="1">
      <c r="A11" s="950">
        <v>2021</v>
      </c>
      <c r="B11" s="939">
        <v>169774</v>
      </c>
      <c r="C11" s="940">
        <v>1776</v>
      </c>
      <c r="D11" s="940">
        <v>167998</v>
      </c>
      <c r="E11" s="340">
        <v>1989</v>
      </c>
      <c r="F11" s="340">
        <v>83729</v>
      </c>
      <c r="G11" s="340">
        <v>37572</v>
      </c>
    </row>
    <row r="12" spans="1:9" s="114" customFormat="1" ht="42.2" customHeight="1" thickBot="1">
      <c r="A12" s="952">
        <v>2022</v>
      </c>
      <c r="B12" s="941">
        <v>169525</v>
      </c>
      <c r="C12" s="942">
        <v>1663</v>
      </c>
      <c r="D12" s="942">
        <v>167862</v>
      </c>
      <c r="E12" s="912">
        <v>2693</v>
      </c>
      <c r="F12" s="912">
        <v>82203</v>
      </c>
      <c r="G12" s="913">
        <v>37618</v>
      </c>
      <c r="H12" s="123"/>
      <c r="I12" s="123"/>
    </row>
    <row r="13" spans="1:9" s="672" customFormat="1" ht="9" customHeight="1" thickBot="1">
      <c r="A13" s="1046"/>
      <c r="B13" s="1046"/>
      <c r="C13" s="1046"/>
      <c r="D13" s="1046"/>
      <c r="E13" s="1046"/>
      <c r="F13" s="1046"/>
      <c r="G13" s="1079"/>
    </row>
    <row r="14" spans="1:9" s="672" customFormat="1" ht="18.95" customHeight="1">
      <c r="A14" s="987" t="s">
        <v>462</v>
      </c>
      <c r="B14" s="1077" t="s">
        <v>791</v>
      </c>
      <c r="C14" s="1078"/>
      <c r="D14" s="1078"/>
      <c r="E14" s="1078"/>
      <c r="F14" s="1078"/>
      <c r="G14" s="1078"/>
    </row>
    <row r="15" spans="1:9" s="672" customFormat="1" ht="54" customHeight="1">
      <c r="A15" s="991"/>
      <c r="B15" s="948" t="s">
        <v>796</v>
      </c>
      <c r="C15" s="958" t="s">
        <v>797</v>
      </c>
      <c r="D15" s="958" t="s">
        <v>798</v>
      </c>
      <c r="E15" s="958" t="s">
        <v>799</v>
      </c>
      <c r="F15" s="958" t="s">
        <v>800</v>
      </c>
      <c r="G15" s="936" t="s">
        <v>801</v>
      </c>
    </row>
    <row r="16" spans="1:9" s="114" customFormat="1" ht="42.2" customHeight="1">
      <c r="A16" s="951">
        <v>2018</v>
      </c>
      <c r="B16" s="340">
        <v>20573</v>
      </c>
      <c r="C16" s="340">
        <v>11760</v>
      </c>
      <c r="D16" s="340">
        <v>9033</v>
      </c>
      <c r="E16" s="340">
        <v>5737</v>
      </c>
      <c r="F16" s="340">
        <v>3621</v>
      </c>
      <c r="G16" s="340">
        <v>758</v>
      </c>
    </row>
    <row r="17" spans="1:7" s="114" customFormat="1" ht="42.2" customHeight="1">
      <c r="A17" s="951">
        <v>2019</v>
      </c>
      <c r="B17" s="340">
        <v>20308</v>
      </c>
      <c r="C17" s="340">
        <v>11199</v>
      </c>
      <c r="D17" s="340">
        <v>9336</v>
      </c>
      <c r="E17" s="340">
        <v>5280</v>
      </c>
      <c r="F17" s="340">
        <v>3322</v>
      </c>
      <c r="G17" s="340">
        <v>732</v>
      </c>
    </row>
    <row r="18" spans="1:7" s="114" customFormat="1" ht="42.2" customHeight="1">
      <c r="A18" s="951">
        <v>2020</v>
      </c>
      <c r="B18" s="340">
        <v>16669</v>
      </c>
      <c r="C18" s="340">
        <v>10259</v>
      </c>
      <c r="D18" s="340">
        <v>8154</v>
      </c>
      <c r="E18" s="340">
        <v>5765</v>
      </c>
      <c r="F18" s="340">
        <v>2791</v>
      </c>
      <c r="G18" s="340">
        <v>751</v>
      </c>
    </row>
    <row r="19" spans="1:7" s="114" customFormat="1" ht="42.2" customHeight="1">
      <c r="A19" s="951">
        <v>2021</v>
      </c>
      <c r="B19" s="340">
        <v>16748</v>
      </c>
      <c r="C19" s="340">
        <v>9875</v>
      </c>
      <c r="D19" s="340">
        <v>8258</v>
      </c>
      <c r="E19" s="340">
        <v>6199</v>
      </c>
      <c r="F19" s="340">
        <v>2961</v>
      </c>
      <c r="G19" s="340">
        <v>668</v>
      </c>
    </row>
    <row r="20" spans="1:7" s="114" customFormat="1" ht="42.2" customHeight="1" thickBot="1">
      <c r="A20" s="953">
        <v>2022</v>
      </c>
      <c r="B20" s="912">
        <v>16323</v>
      </c>
      <c r="C20" s="912">
        <v>10438</v>
      </c>
      <c r="D20" s="912">
        <v>8475</v>
      </c>
      <c r="E20" s="912">
        <v>6221</v>
      </c>
      <c r="F20" s="912">
        <v>3259</v>
      </c>
      <c r="G20" s="912">
        <v>632</v>
      </c>
    </row>
    <row r="21" spans="1:7" s="118" customFormat="1" ht="12" customHeight="1">
      <c r="A21" s="656" t="s">
        <v>864</v>
      </c>
      <c r="B21" s="949"/>
      <c r="C21" s="949"/>
      <c r="D21" s="949"/>
      <c r="E21" s="949"/>
      <c r="F21" s="949"/>
      <c r="G21" s="673" t="s">
        <v>1</v>
      </c>
    </row>
    <row r="22" spans="1:7" s="25" customFormat="1" ht="12" customHeight="1">
      <c r="A22" s="962" t="s">
        <v>478</v>
      </c>
      <c r="B22" s="962"/>
      <c r="C22" s="962"/>
    </row>
    <row r="23" spans="1:7" s="672" customFormat="1" ht="11.25">
      <c r="A23" s="70"/>
      <c r="B23" s="70"/>
      <c r="C23" s="70"/>
      <c r="D23" s="70"/>
      <c r="E23" s="70"/>
      <c r="F23" s="70"/>
      <c r="G23" s="70"/>
    </row>
    <row r="24" spans="1:7" s="672" customFormat="1" ht="15" customHeight="1">
      <c r="A24" s="70"/>
      <c r="B24" s="70"/>
      <c r="C24" s="70"/>
      <c r="D24" s="70"/>
      <c r="E24" s="70"/>
      <c r="F24" s="70"/>
      <c r="G24" s="70"/>
    </row>
    <row r="25" spans="1:7" s="70" customFormat="1" ht="11.25">
      <c r="G25" s="341"/>
    </row>
    <row r="26" spans="1:7" s="70" customFormat="1" ht="11.25"/>
    <row r="27" spans="1:7" s="70" customFormat="1" ht="11.25"/>
    <row r="28" spans="1:7" s="70" customFormat="1" ht="11.25"/>
    <row r="29" spans="1:7" s="70" customFormat="1" ht="11.25"/>
    <row r="30" spans="1:7" s="70" customFormat="1" ht="11.25"/>
    <row r="31" spans="1:7" s="70" customFormat="1" ht="11.25"/>
    <row r="32" spans="1:7" s="70" customFormat="1" ht="11.25"/>
    <row r="33" s="70" customFormat="1" ht="11.25"/>
    <row r="34" s="70" customFormat="1" ht="11.25"/>
    <row r="35" s="70" customFormat="1" ht="11.25"/>
    <row r="36" s="70" customFormat="1" ht="11.25"/>
    <row r="37" s="70" customFormat="1" ht="11.25"/>
    <row r="38" s="70" customFormat="1" ht="11.25"/>
    <row r="39" s="70" customFormat="1" ht="11.25"/>
    <row r="40" s="70" customFormat="1" ht="11.25"/>
    <row r="41" s="70" customFormat="1" ht="11.25"/>
    <row r="42" s="70" customFormat="1" ht="11.25"/>
    <row r="43" s="70" customFormat="1" ht="11.25"/>
    <row r="44" s="70" customFormat="1" ht="11.25"/>
    <row r="45" s="70" customFormat="1" ht="11.25"/>
    <row r="46" s="70" customFormat="1" ht="11.25"/>
    <row r="47" s="70" customFormat="1" ht="11.25"/>
    <row r="48" s="70" customFormat="1" ht="11.25"/>
    <row r="49" s="70" customFormat="1" ht="11.25"/>
    <row r="50" s="70" customFormat="1" ht="11.25"/>
    <row r="51" s="70" customFormat="1" ht="11.25"/>
    <row r="52" s="70" customFormat="1" ht="11.25"/>
    <row r="53" s="70" customFormat="1" ht="11.25"/>
    <row r="54" s="70" customFormat="1" ht="11.25"/>
    <row r="55" s="70" customFormat="1" ht="11.25"/>
    <row r="56" s="70" customFormat="1" ht="11.25"/>
    <row r="57" s="70" customFormat="1" ht="11.25"/>
    <row r="58" s="70" customFormat="1" ht="11.25"/>
    <row r="59" s="70" customFormat="1" ht="11.25"/>
    <row r="60" s="70" customFormat="1" ht="11.25"/>
    <row r="61" s="70" customFormat="1" ht="11.25"/>
    <row r="62" s="70" customFormat="1" ht="11.25"/>
    <row r="63" s="70" customFormat="1" ht="11.25"/>
    <row r="64" s="70" customFormat="1" ht="11.25"/>
    <row r="65" s="70" customFormat="1" ht="11.25"/>
    <row r="66" s="70" customFormat="1" ht="11.25"/>
    <row r="67" s="70" customFormat="1" ht="11.25"/>
    <row r="68" s="70" customFormat="1" ht="11.25"/>
    <row r="69" s="70" customFormat="1" ht="11.25"/>
    <row r="70" s="70" customFormat="1" ht="11.25"/>
    <row r="71" s="70" customFormat="1" ht="11.25"/>
    <row r="72" s="70" customFormat="1" ht="11.25"/>
    <row r="73" s="70" customFormat="1" ht="11.25"/>
    <row r="74" s="70" customFormat="1" ht="11.25"/>
    <row r="75" s="70" customFormat="1" ht="11.25"/>
    <row r="76" s="70" customFormat="1" ht="11.25"/>
    <row r="77" s="70" customFormat="1" ht="11.25"/>
    <row r="78" s="70" customFormat="1" ht="11.25"/>
    <row r="79" s="70" customFormat="1" ht="11.25"/>
    <row r="80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  <row r="92" s="70" customFormat="1" ht="11.25"/>
  </sheetData>
  <sheetProtection selectLockedCells="1"/>
  <mergeCells count="9">
    <mergeCell ref="A3:G3"/>
    <mergeCell ref="A4:G4"/>
    <mergeCell ref="A6:A7"/>
    <mergeCell ref="A14:A15"/>
    <mergeCell ref="B6:B7"/>
    <mergeCell ref="C6:C7"/>
    <mergeCell ref="B14:G14"/>
    <mergeCell ref="A13:G13"/>
    <mergeCell ref="D6:G6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2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98"/>
  <sheetViews>
    <sheetView view="pageBreakPreview" zoomScaleNormal="100" zoomScaleSheetLayoutView="100" workbookViewId="0">
      <selection activeCell="G17" sqref="G17"/>
    </sheetView>
  </sheetViews>
  <sheetFormatPr defaultRowHeight="12"/>
  <cols>
    <col min="1" max="1" width="8.125" style="330" customWidth="1"/>
    <col min="2" max="2" width="11.625" style="331" customWidth="1"/>
    <col min="3" max="3" width="18.5" style="332" customWidth="1"/>
    <col min="4" max="4" width="20.75" style="332" customWidth="1"/>
    <col min="5" max="5" width="23.125" style="332" customWidth="1"/>
    <col min="6" max="16384" width="9" style="330"/>
  </cols>
  <sheetData>
    <row r="1" spans="1:5" s="487" customFormat="1" ht="14.1" customHeight="1">
      <c r="A1" s="441" t="s">
        <v>818</v>
      </c>
      <c r="B1" s="488"/>
      <c r="C1" s="489"/>
      <c r="D1" s="489"/>
      <c r="E1" s="489"/>
    </row>
    <row r="2" spans="1:5" ht="14.1" customHeight="1"/>
    <row r="3" spans="1:5" s="320" customFormat="1" ht="20.100000000000001" customHeight="1">
      <c r="A3" s="1082" t="s">
        <v>116</v>
      </c>
      <c r="B3" s="1082"/>
      <c r="C3" s="1082"/>
      <c r="D3" s="1082"/>
      <c r="E3" s="1082"/>
    </row>
    <row r="4" spans="1:5" s="321" customFormat="1" ht="24" customHeight="1">
      <c r="A4" s="1083" t="s">
        <v>185</v>
      </c>
      <c r="B4" s="1083"/>
      <c r="C4" s="1083"/>
      <c r="D4" s="1083"/>
      <c r="E4" s="1083"/>
    </row>
    <row r="5" spans="1:5" s="323" customFormat="1" ht="18" customHeight="1" thickBot="1">
      <c r="A5" s="322" t="s">
        <v>110</v>
      </c>
      <c r="C5" s="324"/>
      <c r="D5" s="324"/>
      <c r="E5" s="325" t="s">
        <v>111</v>
      </c>
    </row>
    <row r="6" spans="1:5" s="326" customFormat="1" ht="36.950000000000003" customHeight="1">
      <c r="A6" s="1084" t="s">
        <v>619</v>
      </c>
      <c r="B6" s="1085"/>
      <c r="C6" s="694" t="s">
        <v>520</v>
      </c>
      <c r="D6" s="695" t="s">
        <v>623</v>
      </c>
      <c r="E6" s="696" t="s">
        <v>186</v>
      </c>
    </row>
    <row r="7" spans="1:5" s="327" customFormat="1" ht="19.350000000000001" customHeight="1">
      <c r="A7" s="1004">
        <v>2018</v>
      </c>
      <c r="B7" s="1005"/>
      <c r="C7" s="39">
        <v>149964.50000000003</v>
      </c>
      <c r="D7" s="39">
        <v>124634.70000000001</v>
      </c>
      <c r="E7" s="39">
        <v>25329.800000000007</v>
      </c>
    </row>
    <row r="8" spans="1:5" s="327" customFormat="1" ht="19.350000000000001" customHeight="1">
      <c r="A8" s="1004">
        <v>2019</v>
      </c>
      <c r="B8" s="1005"/>
      <c r="C8" s="39">
        <v>149613.63151000004</v>
      </c>
      <c r="D8" s="39">
        <v>124176.72911</v>
      </c>
      <c r="E8" s="39">
        <v>25436.902400000003</v>
      </c>
    </row>
    <row r="9" spans="1:5" s="327" customFormat="1" ht="19.350000000000001" customHeight="1">
      <c r="A9" s="1004">
        <v>2020</v>
      </c>
      <c r="B9" s="1005"/>
      <c r="C9" s="39">
        <v>149561.90311000001</v>
      </c>
      <c r="D9" s="39">
        <v>124148.40594000001</v>
      </c>
      <c r="E9" s="39">
        <v>25413.497170000002</v>
      </c>
    </row>
    <row r="10" spans="1:5" s="327" customFormat="1" ht="19.350000000000001" customHeight="1">
      <c r="A10" s="1004">
        <v>2021</v>
      </c>
      <c r="B10" s="1005"/>
      <c r="C10" s="39">
        <v>149531.36202000003</v>
      </c>
      <c r="D10" s="39">
        <v>124126.82425000002</v>
      </c>
      <c r="E10" s="39">
        <v>25404.537770000003</v>
      </c>
    </row>
    <row r="11" spans="1:5" s="327" customFormat="1" ht="19.350000000000001" customHeight="1">
      <c r="A11" s="1048">
        <v>2022</v>
      </c>
      <c r="B11" s="1049"/>
      <c r="C11" s="333">
        <f>IF(SUM(C13:C35)=SUM(D11:E11),SUM(C13:C35),"err")</f>
        <v>149524.50808999999</v>
      </c>
      <c r="D11" s="333">
        <f>SUM(D13:D35)</f>
        <v>124124.11622</v>
      </c>
      <c r="E11" s="333">
        <f>SUM(E13:E35)</f>
        <v>25400.391870000003</v>
      </c>
    </row>
    <row r="12" spans="1:5" s="323" customFormat="1" ht="8.4499999999999993" customHeight="1">
      <c r="B12" s="872"/>
      <c r="C12" s="39"/>
      <c r="D12" s="39"/>
      <c r="E12" s="39"/>
    </row>
    <row r="13" spans="1:5" s="323" customFormat="1" ht="19.350000000000001" customHeight="1">
      <c r="A13" s="861" t="s">
        <v>112</v>
      </c>
      <c r="B13" s="51" t="s">
        <v>64</v>
      </c>
      <c r="C13" s="39">
        <f>SUM(D13:E13)</f>
        <v>7570.0304699999988</v>
      </c>
      <c r="D13" s="395">
        <v>6465.7072999999991</v>
      </c>
      <c r="E13" s="395">
        <v>1104.3231699999999</v>
      </c>
    </row>
    <row r="14" spans="1:5" s="323" customFormat="1" ht="19.350000000000001" customHeight="1">
      <c r="A14" s="861" t="s">
        <v>65</v>
      </c>
      <c r="B14" s="51" t="s">
        <v>66</v>
      </c>
      <c r="C14" s="39">
        <f t="shared" ref="C14:C34" si="0">SUM(D14:E14)</f>
        <v>10262.889400000002</v>
      </c>
      <c r="D14" s="395">
        <v>8426.0282000000025</v>
      </c>
      <c r="E14" s="395">
        <v>1836.8612000000001</v>
      </c>
    </row>
    <row r="15" spans="1:5" s="323" customFormat="1" ht="19.350000000000001" customHeight="1">
      <c r="A15" s="861" t="s">
        <v>67</v>
      </c>
      <c r="B15" s="51" t="s">
        <v>68</v>
      </c>
      <c r="C15" s="39">
        <f t="shared" si="0"/>
        <v>7877.0040999999983</v>
      </c>
      <c r="D15" s="395">
        <v>6863.6729999999989</v>
      </c>
      <c r="E15" s="395">
        <v>1013.3310999999999</v>
      </c>
    </row>
    <row r="16" spans="1:5" s="323" customFormat="1" ht="19.350000000000001" customHeight="1">
      <c r="A16" s="861" t="s">
        <v>69</v>
      </c>
      <c r="B16" s="51" t="s">
        <v>70</v>
      </c>
      <c r="C16" s="39">
        <f t="shared" si="0"/>
        <v>7335.8170000000009</v>
      </c>
      <c r="D16" s="395">
        <v>6338.8213000000005</v>
      </c>
      <c r="E16" s="395">
        <v>996.99570000000006</v>
      </c>
    </row>
    <row r="17" spans="1:5" s="323" customFormat="1" ht="19.350000000000001" customHeight="1">
      <c r="A17" s="861" t="s">
        <v>71</v>
      </c>
      <c r="B17" s="51" t="s">
        <v>72</v>
      </c>
      <c r="C17" s="39">
        <f t="shared" si="0"/>
        <v>8074.1769100000001</v>
      </c>
      <c r="D17" s="395">
        <v>7306.18941</v>
      </c>
      <c r="E17" s="395">
        <v>767.98750000000018</v>
      </c>
    </row>
    <row r="18" spans="1:5" s="323" customFormat="1" ht="19.350000000000001" customHeight="1">
      <c r="A18" s="861" t="s">
        <v>73</v>
      </c>
      <c r="B18" s="51" t="s">
        <v>74</v>
      </c>
      <c r="C18" s="39">
        <f t="shared" si="0"/>
        <v>5599.11985</v>
      </c>
      <c r="D18" s="395">
        <v>4810.9809500000001</v>
      </c>
      <c r="E18" s="395">
        <v>788.13890000000004</v>
      </c>
    </row>
    <row r="19" spans="1:5" s="323" customFormat="1" ht="19.350000000000001" customHeight="1">
      <c r="A19" s="861" t="s">
        <v>75</v>
      </c>
      <c r="B19" s="51" t="s">
        <v>76</v>
      </c>
      <c r="C19" s="39">
        <f t="shared" si="0"/>
        <v>10264.872599999999</v>
      </c>
      <c r="D19" s="395">
        <v>7110.5491999999995</v>
      </c>
      <c r="E19" s="395">
        <v>3154.3233999999998</v>
      </c>
    </row>
    <row r="20" spans="1:5" s="323" customFormat="1" ht="19.350000000000001" customHeight="1">
      <c r="A20" s="861" t="s">
        <v>77</v>
      </c>
      <c r="B20" s="51" t="s">
        <v>78</v>
      </c>
      <c r="C20" s="39">
        <f t="shared" si="0"/>
        <v>16434.733799999998</v>
      </c>
      <c r="D20" s="395">
        <v>14243.989799999999</v>
      </c>
      <c r="E20" s="395">
        <v>2190.7440000000001</v>
      </c>
    </row>
    <row r="21" spans="1:5" s="323" customFormat="1" ht="19.350000000000001" customHeight="1">
      <c r="A21" s="861" t="s">
        <v>79</v>
      </c>
      <c r="B21" s="51" t="s">
        <v>80</v>
      </c>
      <c r="C21" s="39">
        <f t="shared" si="0"/>
        <v>6128.1844600000004</v>
      </c>
      <c r="D21" s="395">
        <v>5014.702760000001</v>
      </c>
      <c r="E21" s="395">
        <v>1113.4816999999998</v>
      </c>
    </row>
    <row r="22" spans="1:5" s="323" customFormat="1" ht="19.350000000000001" customHeight="1">
      <c r="A22" s="861" t="s">
        <v>81</v>
      </c>
      <c r="B22" s="51" t="s">
        <v>82</v>
      </c>
      <c r="C22" s="39">
        <f t="shared" si="0"/>
        <v>5505.4001000000007</v>
      </c>
      <c r="D22" s="395">
        <v>3986.6233000000002</v>
      </c>
      <c r="E22" s="395">
        <v>1518.7768000000001</v>
      </c>
    </row>
    <row r="23" spans="1:5" s="323" customFormat="1" ht="19.350000000000001" customHeight="1">
      <c r="A23" s="861" t="s">
        <v>83</v>
      </c>
      <c r="B23" s="51" t="s">
        <v>84</v>
      </c>
      <c r="C23" s="39">
        <f t="shared" si="0"/>
        <v>5022.6164999999992</v>
      </c>
      <c r="D23" s="395">
        <v>4286.4449999999988</v>
      </c>
      <c r="E23" s="395">
        <v>736.17150000000004</v>
      </c>
    </row>
    <row r="24" spans="1:5" s="323" customFormat="1" ht="19.350000000000001" customHeight="1">
      <c r="A24" s="861" t="s">
        <v>85</v>
      </c>
      <c r="B24" s="51" t="s">
        <v>86</v>
      </c>
      <c r="C24" s="39">
        <f t="shared" si="0"/>
        <v>15292.285499999998</v>
      </c>
      <c r="D24" s="395">
        <v>12516.978799999999</v>
      </c>
      <c r="E24" s="395">
        <v>2775.3067000000001</v>
      </c>
    </row>
    <row r="25" spans="1:5" s="323" customFormat="1" ht="19.350000000000001" customHeight="1">
      <c r="A25" s="861" t="s">
        <v>87</v>
      </c>
      <c r="B25" s="51" t="s">
        <v>88</v>
      </c>
      <c r="C25" s="39">
        <f t="shared" si="0"/>
        <v>3872.8011000000001</v>
      </c>
      <c r="D25" s="395">
        <v>2955.4729000000002</v>
      </c>
      <c r="E25" s="395">
        <v>917.32819999999992</v>
      </c>
    </row>
    <row r="26" spans="1:5" s="323" customFormat="1" ht="19.350000000000001" customHeight="1">
      <c r="A26" s="861" t="s">
        <v>89</v>
      </c>
      <c r="B26" s="51" t="s">
        <v>90</v>
      </c>
      <c r="C26" s="39">
        <f t="shared" si="0"/>
        <v>2220.8939</v>
      </c>
      <c r="D26" s="395">
        <v>1895.5810000000001</v>
      </c>
      <c r="E26" s="395">
        <v>325.31289999999996</v>
      </c>
    </row>
    <row r="27" spans="1:5" s="323" customFormat="1" ht="19.350000000000001" customHeight="1">
      <c r="A27" s="861" t="s">
        <v>91</v>
      </c>
      <c r="B27" s="51" t="s">
        <v>92</v>
      </c>
      <c r="C27" s="39">
        <f t="shared" si="0"/>
        <v>3568.0806999999995</v>
      </c>
      <c r="D27" s="395">
        <v>3122.4438999999998</v>
      </c>
      <c r="E27" s="395">
        <v>445.63679999999999</v>
      </c>
    </row>
    <row r="28" spans="1:5" s="323" customFormat="1" ht="19.350000000000001" customHeight="1">
      <c r="A28" s="861" t="s">
        <v>93</v>
      </c>
      <c r="B28" s="51" t="s">
        <v>94</v>
      </c>
      <c r="C28" s="39">
        <f t="shared" si="0"/>
        <v>6119.2699999999995</v>
      </c>
      <c r="D28" s="395">
        <v>4374.9072999999999</v>
      </c>
      <c r="E28" s="395">
        <v>1744.3626999999999</v>
      </c>
    </row>
    <row r="29" spans="1:5" s="323" customFormat="1" ht="19.350000000000001" customHeight="1">
      <c r="A29" s="861" t="s">
        <v>95</v>
      </c>
      <c r="B29" s="51" t="s">
        <v>96</v>
      </c>
      <c r="C29" s="39">
        <f t="shared" si="0"/>
        <v>4329.4011999999993</v>
      </c>
      <c r="D29" s="395">
        <v>3969.8234999999995</v>
      </c>
      <c r="E29" s="395">
        <v>359.57770000000005</v>
      </c>
    </row>
    <row r="30" spans="1:5" s="323" customFormat="1" ht="19.350000000000001" customHeight="1">
      <c r="A30" s="861" t="s">
        <v>97</v>
      </c>
      <c r="B30" s="51" t="s">
        <v>98</v>
      </c>
      <c r="C30" s="39">
        <f t="shared" si="0"/>
        <v>7191.4733999999999</v>
      </c>
      <c r="D30" s="395">
        <v>6005.0501999999997</v>
      </c>
      <c r="E30" s="395">
        <v>1186.4232</v>
      </c>
    </row>
    <row r="31" spans="1:5" s="323" customFormat="1" ht="19.350000000000001" customHeight="1">
      <c r="A31" s="861" t="s">
        <v>99</v>
      </c>
      <c r="B31" s="51" t="s">
        <v>100</v>
      </c>
      <c r="C31" s="39">
        <f t="shared" si="0"/>
        <v>2078.0873000000001</v>
      </c>
      <c r="D31" s="395">
        <v>1695.818</v>
      </c>
      <c r="E31" s="395">
        <v>382.26929999999999</v>
      </c>
    </row>
    <row r="32" spans="1:5" s="323" customFormat="1" ht="19.350000000000001" customHeight="1">
      <c r="A32" s="861" t="s">
        <v>101</v>
      </c>
      <c r="B32" s="51" t="s">
        <v>102</v>
      </c>
      <c r="C32" s="39">
        <f t="shared" si="0"/>
        <v>9785.8280999999988</v>
      </c>
      <c r="D32" s="395">
        <v>8571.8516999999993</v>
      </c>
      <c r="E32" s="395">
        <v>1213.9764</v>
      </c>
    </row>
    <row r="33" spans="1:5" s="323" customFormat="1" ht="19.350000000000001" customHeight="1">
      <c r="A33" s="861" t="s">
        <v>103</v>
      </c>
      <c r="B33" s="51" t="s">
        <v>104</v>
      </c>
      <c r="C33" s="39">
        <f t="shared" si="0"/>
        <v>3155.0670999999998</v>
      </c>
      <c r="D33" s="395">
        <v>2661.8983999999996</v>
      </c>
      <c r="E33" s="395">
        <v>493.16870000000006</v>
      </c>
    </row>
    <row r="34" spans="1:5" s="323" customFormat="1" ht="19.350000000000001" customHeight="1">
      <c r="A34" s="861" t="s">
        <v>105</v>
      </c>
      <c r="B34" s="51" t="s">
        <v>106</v>
      </c>
      <c r="C34" s="39">
        <f t="shared" si="0"/>
        <v>1836.4746</v>
      </c>
      <c r="D34" s="395">
        <v>1500.5803000000001</v>
      </c>
      <c r="E34" s="395">
        <v>335.89430000000004</v>
      </c>
    </row>
    <row r="35" spans="1:5" s="323" customFormat="1" ht="19.350000000000001" customHeight="1" thickBot="1">
      <c r="A35" s="575" t="s">
        <v>107</v>
      </c>
      <c r="B35" s="53" t="s">
        <v>108</v>
      </c>
      <c r="C35" s="964">
        <f>SUM(D35:E35)</f>
        <v>0</v>
      </c>
      <c r="D35" s="18">
        <v>0</v>
      </c>
      <c r="E35" s="18">
        <v>0</v>
      </c>
    </row>
    <row r="36" spans="1:5" s="663" customFormat="1" ht="11.1" customHeight="1">
      <c r="A36" s="557" t="s">
        <v>117</v>
      </c>
      <c r="B36" s="557"/>
      <c r="C36" s="661"/>
      <c r="D36" s="662"/>
      <c r="E36" s="558" t="s">
        <v>481</v>
      </c>
    </row>
    <row r="37" spans="1:5" s="323" customFormat="1" ht="20.25" customHeight="1">
      <c r="B37" s="328"/>
      <c r="C37" s="329"/>
      <c r="D37" s="329"/>
      <c r="E37" s="329"/>
    </row>
    <row r="38" spans="1:5" s="323" customFormat="1" ht="20.25" customHeight="1">
      <c r="B38" s="328"/>
      <c r="C38" s="329"/>
      <c r="D38" s="329"/>
      <c r="E38" s="329"/>
    </row>
    <row r="39" spans="1:5" s="323" customFormat="1" ht="20.25" customHeight="1">
      <c r="B39" s="328"/>
      <c r="C39" s="329"/>
      <c r="D39" s="329"/>
      <c r="E39" s="329"/>
    </row>
    <row r="40" spans="1:5" s="323" customFormat="1" ht="20.25" customHeight="1">
      <c r="B40" s="328"/>
      <c r="C40" s="329"/>
      <c r="D40" s="329"/>
      <c r="E40" s="329"/>
    </row>
    <row r="41" spans="1:5" s="323" customFormat="1" ht="20.25" customHeight="1">
      <c r="B41" s="328"/>
      <c r="C41" s="329"/>
      <c r="D41" s="329"/>
      <c r="E41" s="329"/>
    </row>
    <row r="42" spans="1:5" s="323" customFormat="1" ht="20.25" customHeight="1">
      <c r="B42" s="328"/>
      <c r="C42" s="329"/>
      <c r="D42" s="329"/>
      <c r="E42" s="329"/>
    </row>
    <row r="43" spans="1:5" s="323" customFormat="1" ht="20.25" customHeight="1">
      <c r="B43" s="328"/>
      <c r="C43" s="329"/>
      <c r="D43" s="329"/>
      <c r="E43" s="329"/>
    </row>
    <row r="44" spans="1:5" s="323" customFormat="1" ht="20.25" customHeight="1">
      <c r="B44" s="328"/>
      <c r="C44" s="329"/>
      <c r="D44" s="329"/>
      <c r="E44" s="329"/>
    </row>
    <row r="45" spans="1:5" s="323" customFormat="1" ht="20.25" customHeight="1">
      <c r="B45" s="328"/>
      <c r="C45" s="329"/>
      <c r="D45" s="329"/>
      <c r="E45" s="329"/>
    </row>
    <row r="46" spans="1:5" s="323" customFormat="1" ht="20.25" customHeight="1">
      <c r="B46" s="328"/>
      <c r="C46" s="329"/>
      <c r="D46" s="329"/>
      <c r="E46" s="329"/>
    </row>
    <row r="47" spans="1:5" s="323" customFormat="1" ht="20.25" customHeight="1">
      <c r="B47" s="328"/>
      <c r="C47" s="329"/>
      <c r="D47" s="329"/>
      <c r="E47" s="329"/>
    </row>
    <row r="48" spans="1:5" s="323" customFormat="1" ht="20.25" customHeight="1">
      <c r="B48" s="328"/>
      <c r="C48" s="329"/>
      <c r="D48" s="329"/>
      <c r="E48" s="329"/>
    </row>
    <row r="49" spans="2:5" s="323" customFormat="1" ht="20.25" customHeight="1">
      <c r="B49" s="328"/>
      <c r="C49" s="329"/>
      <c r="D49" s="329"/>
      <c r="E49" s="329"/>
    </row>
    <row r="50" spans="2:5" s="323" customFormat="1" ht="20.25" customHeight="1">
      <c r="B50" s="328"/>
      <c r="C50" s="329"/>
      <c r="D50" s="329"/>
      <c r="E50" s="329"/>
    </row>
    <row r="51" spans="2:5" s="323" customFormat="1" ht="20.25" customHeight="1">
      <c r="B51" s="328"/>
      <c r="C51" s="329"/>
      <c r="D51" s="329"/>
      <c r="E51" s="329"/>
    </row>
    <row r="52" spans="2:5" s="323" customFormat="1" ht="20.25" customHeight="1">
      <c r="B52" s="328"/>
      <c r="C52" s="329"/>
      <c r="D52" s="329"/>
      <c r="E52" s="329"/>
    </row>
    <row r="53" spans="2:5" s="323" customFormat="1" ht="20.25" customHeight="1">
      <c r="B53" s="328"/>
      <c r="C53" s="329"/>
      <c r="D53" s="329"/>
      <c r="E53" s="329"/>
    </row>
    <row r="54" spans="2:5" s="323" customFormat="1" ht="20.25" customHeight="1">
      <c r="B54" s="328"/>
      <c r="C54" s="329"/>
      <c r="D54" s="329"/>
      <c r="E54" s="329"/>
    </row>
    <row r="55" spans="2:5" s="323" customFormat="1" ht="20.25" customHeight="1">
      <c r="B55" s="328"/>
      <c r="C55" s="329"/>
      <c r="D55" s="329"/>
      <c r="E55" s="329"/>
    </row>
    <row r="56" spans="2:5" s="323" customFormat="1" ht="20.25" customHeight="1">
      <c r="B56" s="328"/>
      <c r="C56" s="329"/>
      <c r="D56" s="329"/>
      <c r="E56" s="329"/>
    </row>
    <row r="57" spans="2:5" s="323" customFormat="1" ht="11.25">
      <c r="B57" s="328"/>
      <c r="C57" s="329"/>
      <c r="D57" s="329"/>
      <c r="E57" s="329"/>
    </row>
    <row r="58" spans="2:5" s="323" customFormat="1" ht="11.25">
      <c r="B58" s="328"/>
      <c r="C58" s="329"/>
      <c r="D58" s="329"/>
      <c r="E58" s="329"/>
    </row>
    <row r="59" spans="2:5" s="323" customFormat="1" ht="11.25">
      <c r="B59" s="328"/>
      <c r="C59" s="329"/>
      <c r="D59" s="329"/>
      <c r="E59" s="329"/>
    </row>
    <row r="60" spans="2:5" s="323" customFormat="1" ht="11.25">
      <c r="B60" s="328"/>
      <c r="C60" s="329"/>
      <c r="D60" s="329"/>
      <c r="E60" s="329"/>
    </row>
    <row r="61" spans="2:5" s="323" customFormat="1" ht="11.25">
      <c r="B61" s="328"/>
      <c r="C61" s="329"/>
      <c r="D61" s="329"/>
      <c r="E61" s="329"/>
    </row>
    <row r="62" spans="2:5" s="323" customFormat="1" ht="11.25">
      <c r="B62" s="328"/>
      <c r="C62" s="329"/>
      <c r="D62" s="329"/>
      <c r="E62" s="329"/>
    </row>
    <row r="63" spans="2:5" s="323" customFormat="1" ht="11.25">
      <c r="B63" s="328"/>
      <c r="C63" s="329"/>
      <c r="D63" s="329"/>
      <c r="E63" s="329"/>
    </row>
    <row r="64" spans="2:5" s="323" customFormat="1" ht="11.25">
      <c r="B64" s="328"/>
      <c r="C64" s="329"/>
      <c r="D64" s="329"/>
      <c r="E64" s="329"/>
    </row>
    <row r="65" spans="2:5" s="323" customFormat="1" ht="11.25">
      <c r="B65" s="328"/>
      <c r="C65" s="329"/>
      <c r="D65" s="329"/>
      <c r="E65" s="329"/>
    </row>
    <row r="66" spans="2:5" s="323" customFormat="1" ht="11.25">
      <c r="B66" s="328"/>
      <c r="C66" s="329"/>
      <c r="D66" s="329"/>
      <c r="E66" s="329"/>
    </row>
    <row r="67" spans="2:5" s="323" customFormat="1" ht="11.25">
      <c r="B67" s="328"/>
      <c r="C67" s="329"/>
      <c r="D67" s="329"/>
      <c r="E67" s="329"/>
    </row>
    <row r="68" spans="2:5" s="323" customFormat="1" ht="11.25">
      <c r="B68" s="328"/>
      <c r="C68" s="329"/>
      <c r="D68" s="329"/>
      <c r="E68" s="329"/>
    </row>
    <row r="69" spans="2:5" s="323" customFormat="1" ht="11.25">
      <c r="B69" s="328"/>
      <c r="C69" s="329"/>
      <c r="D69" s="329"/>
      <c r="E69" s="329"/>
    </row>
    <row r="70" spans="2:5" s="323" customFormat="1" ht="11.25">
      <c r="B70" s="328"/>
      <c r="C70" s="329"/>
      <c r="D70" s="329"/>
      <c r="E70" s="329"/>
    </row>
    <row r="71" spans="2:5" s="323" customFormat="1" ht="11.25">
      <c r="B71" s="328"/>
      <c r="C71" s="329"/>
      <c r="D71" s="329"/>
      <c r="E71" s="329"/>
    </row>
    <row r="72" spans="2:5" s="323" customFormat="1" ht="11.25">
      <c r="B72" s="328"/>
      <c r="C72" s="329"/>
      <c r="D72" s="329"/>
      <c r="E72" s="329"/>
    </row>
    <row r="73" spans="2:5" s="323" customFormat="1" ht="11.25">
      <c r="B73" s="328"/>
      <c r="C73" s="329"/>
      <c r="D73" s="329"/>
      <c r="E73" s="329"/>
    </row>
    <row r="74" spans="2:5" s="323" customFormat="1" ht="11.25">
      <c r="B74" s="328"/>
      <c r="C74" s="329"/>
      <c r="D74" s="329"/>
      <c r="E74" s="329"/>
    </row>
    <row r="75" spans="2:5" s="323" customFormat="1" ht="11.25">
      <c r="B75" s="328"/>
      <c r="C75" s="329"/>
      <c r="D75" s="329"/>
      <c r="E75" s="329"/>
    </row>
    <row r="76" spans="2:5" s="323" customFormat="1" ht="11.25">
      <c r="B76" s="328"/>
      <c r="C76" s="329"/>
      <c r="D76" s="329"/>
      <c r="E76" s="329"/>
    </row>
    <row r="77" spans="2:5" s="323" customFormat="1" ht="11.25">
      <c r="B77" s="328"/>
      <c r="C77" s="329"/>
      <c r="D77" s="329"/>
      <c r="E77" s="329"/>
    </row>
    <row r="78" spans="2:5" s="323" customFormat="1" ht="11.25">
      <c r="B78" s="328"/>
      <c r="C78" s="329"/>
      <c r="D78" s="329"/>
      <c r="E78" s="329"/>
    </row>
    <row r="79" spans="2:5" s="323" customFormat="1" ht="11.25">
      <c r="B79" s="328"/>
      <c r="C79" s="329"/>
      <c r="D79" s="329"/>
      <c r="E79" s="329"/>
    </row>
    <row r="80" spans="2:5" s="323" customFormat="1" ht="11.25">
      <c r="B80" s="328"/>
      <c r="C80" s="329"/>
      <c r="D80" s="329"/>
      <c r="E80" s="329"/>
    </row>
    <row r="81" spans="2:5" s="323" customFormat="1" ht="11.25">
      <c r="B81" s="328"/>
      <c r="C81" s="329"/>
      <c r="D81" s="329"/>
      <c r="E81" s="329"/>
    </row>
    <row r="82" spans="2:5" s="323" customFormat="1" ht="11.25">
      <c r="B82" s="328"/>
      <c r="C82" s="329"/>
      <c r="D82" s="329"/>
      <c r="E82" s="329"/>
    </row>
    <row r="83" spans="2:5" s="323" customFormat="1" ht="11.25">
      <c r="B83" s="328"/>
      <c r="C83" s="329"/>
      <c r="D83" s="329"/>
      <c r="E83" s="329"/>
    </row>
    <row r="84" spans="2:5" s="323" customFormat="1" ht="11.25">
      <c r="B84" s="328"/>
      <c r="C84" s="329"/>
      <c r="D84" s="329"/>
      <c r="E84" s="329"/>
    </row>
    <row r="85" spans="2:5" s="323" customFormat="1" ht="11.25">
      <c r="B85" s="328"/>
      <c r="C85" s="329"/>
      <c r="D85" s="329"/>
      <c r="E85" s="329"/>
    </row>
    <row r="86" spans="2:5" s="323" customFormat="1" ht="11.25">
      <c r="B86" s="328"/>
      <c r="C86" s="329"/>
      <c r="D86" s="329"/>
      <c r="E86" s="329"/>
    </row>
    <row r="87" spans="2:5" s="323" customFormat="1" ht="11.25">
      <c r="B87" s="328"/>
      <c r="C87" s="329"/>
      <c r="D87" s="329"/>
      <c r="E87" s="329"/>
    </row>
    <row r="88" spans="2:5" s="323" customFormat="1" ht="11.25">
      <c r="B88" s="328"/>
      <c r="C88" s="329"/>
      <c r="D88" s="329"/>
      <c r="E88" s="329"/>
    </row>
    <row r="89" spans="2:5" s="323" customFormat="1" ht="11.25">
      <c r="B89" s="328"/>
      <c r="C89" s="329"/>
      <c r="D89" s="329"/>
      <c r="E89" s="329"/>
    </row>
    <row r="90" spans="2:5" s="323" customFormat="1" ht="11.25">
      <c r="B90" s="328"/>
      <c r="C90" s="329"/>
      <c r="D90" s="329"/>
      <c r="E90" s="329"/>
    </row>
    <row r="91" spans="2:5" s="323" customFormat="1" ht="11.25">
      <c r="B91" s="328"/>
      <c r="C91" s="329"/>
      <c r="D91" s="329"/>
      <c r="E91" s="329"/>
    </row>
    <row r="92" spans="2:5" s="323" customFormat="1" ht="11.25">
      <c r="B92" s="328"/>
      <c r="C92" s="329"/>
      <c r="D92" s="329"/>
      <c r="E92" s="329"/>
    </row>
    <row r="93" spans="2:5" s="323" customFormat="1" ht="11.25">
      <c r="B93" s="328"/>
      <c r="C93" s="329"/>
      <c r="D93" s="329"/>
      <c r="E93" s="329"/>
    </row>
    <row r="94" spans="2:5" s="323" customFormat="1" ht="11.25">
      <c r="B94" s="328"/>
      <c r="C94" s="329"/>
      <c r="D94" s="329"/>
      <c r="E94" s="329"/>
    </row>
    <row r="95" spans="2:5" s="323" customFormat="1" ht="11.25">
      <c r="B95" s="328"/>
      <c r="C95" s="329"/>
      <c r="D95" s="329"/>
      <c r="E95" s="329"/>
    </row>
    <row r="96" spans="2:5" s="323" customFormat="1" ht="11.25">
      <c r="B96" s="328"/>
      <c r="C96" s="329"/>
      <c r="D96" s="329"/>
      <c r="E96" s="329"/>
    </row>
    <row r="97" spans="2:5" s="323" customFormat="1" ht="11.25">
      <c r="B97" s="328"/>
      <c r="C97" s="329"/>
      <c r="D97" s="329"/>
      <c r="E97" s="329"/>
    </row>
    <row r="98" spans="2:5" s="323" customFormat="1" ht="11.25">
      <c r="B98" s="328"/>
      <c r="C98" s="329"/>
      <c r="D98" s="329"/>
      <c r="E98" s="329"/>
    </row>
  </sheetData>
  <sheetProtection selectLockedCells="1"/>
  <mergeCells count="8">
    <mergeCell ref="A11:B11"/>
    <mergeCell ref="A3:E3"/>
    <mergeCell ref="A4:E4"/>
    <mergeCell ref="A6:B6"/>
    <mergeCell ref="A7:B7"/>
    <mergeCell ref="A8:B8"/>
    <mergeCell ref="A9:B9"/>
    <mergeCell ref="A10:B1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BreakPreview" zoomScaleNormal="100" zoomScaleSheetLayoutView="100" workbookViewId="0">
      <selection activeCell="J15" sqref="J15"/>
    </sheetView>
  </sheetViews>
  <sheetFormatPr defaultRowHeight="12"/>
  <cols>
    <col min="1" max="1" width="12.625" style="315" customWidth="1"/>
    <col min="2" max="2" width="11.625" style="316" customWidth="1"/>
    <col min="3" max="3" width="11.625" style="317" customWidth="1"/>
    <col min="4" max="4" width="11.625" style="318" customWidth="1"/>
    <col min="5" max="5" width="11.625" style="316" customWidth="1"/>
    <col min="6" max="6" width="11.625" style="317" customWidth="1"/>
    <col min="7" max="7" width="11.625" style="318" customWidth="1"/>
    <col min="8" max="16384" width="9" style="319"/>
  </cols>
  <sheetData>
    <row r="1" spans="1:7" s="486" customFormat="1" ht="14.1" customHeight="1">
      <c r="A1" s="441"/>
      <c r="B1" s="483"/>
      <c r="C1" s="484"/>
      <c r="D1" s="485"/>
      <c r="E1" s="873"/>
      <c r="F1" s="484"/>
      <c r="G1" s="493" t="s">
        <v>843</v>
      </c>
    </row>
    <row r="2" spans="1:7" s="304" customFormat="1" ht="14.1" customHeight="1">
      <c r="A2" s="302"/>
      <c r="B2" s="301"/>
      <c r="C2" s="302"/>
      <c r="D2" s="303"/>
      <c r="E2" s="301"/>
      <c r="F2" s="302"/>
      <c r="G2" s="303"/>
    </row>
    <row r="3" spans="1:7" s="305" customFormat="1" ht="20.100000000000001" customHeight="1">
      <c r="A3" s="1086" t="s">
        <v>374</v>
      </c>
      <c r="B3" s="1086"/>
      <c r="C3" s="1086"/>
      <c r="D3" s="1086"/>
      <c r="E3" s="1086"/>
      <c r="F3" s="1086"/>
      <c r="G3" s="1086"/>
    </row>
    <row r="4" spans="1:7" s="306" customFormat="1" ht="24" customHeight="1">
      <c r="A4" s="1086" t="s">
        <v>508</v>
      </c>
      <c r="B4" s="1086"/>
      <c r="C4" s="1086"/>
      <c r="D4" s="1086"/>
      <c r="E4" s="1086"/>
      <c r="F4" s="1086"/>
      <c r="G4" s="1086"/>
    </row>
    <row r="5" spans="1:7" s="304" customFormat="1" ht="18" customHeight="1" thickBot="1">
      <c r="A5" s="307" t="s">
        <v>118</v>
      </c>
      <c r="B5" s="308"/>
      <c r="D5" s="309"/>
      <c r="G5" s="310" t="s">
        <v>119</v>
      </c>
    </row>
    <row r="6" spans="1:7" s="304" customFormat="1" ht="36.950000000000003" customHeight="1">
      <c r="A6" s="1087" t="s">
        <v>518</v>
      </c>
      <c r="B6" s="1089" t="s">
        <v>517</v>
      </c>
      <c r="C6" s="1090"/>
      <c r="D6" s="1091" t="s">
        <v>522</v>
      </c>
      <c r="E6" s="1092"/>
      <c r="F6" s="1089" t="s">
        <v>521</v>
      </c>
      <c r="G6" s="1093"/>
    </row>
    <row r="7" spans="1:7" s="304" customFormat="1" ht="36.950000000000003" customHeight="1">
      <c r="A7" s="1088"/>
      <c r="B7" s="851" t="s">
        <v>526</v>
      </c>
      <c r="C7" s="848" t="s">
        <v>193</v>
      </c>
      <c r="D7" s="848" t="s">
        <v>526</v>
      </c>
      <c r="E7" s="848" t="s">
        <v>193</v>
      </c>
      <c r="F7" s="851" t="s">
        <v>526</v>
      </c>
      <c r="G7" s="674" t="s">
        <v>193</v>
      </c>
    </row>
    <row r="8" spans="1:7" s="304" customFormat="1" ht="42" customHeight="1">
      <c r="A8" s="864">
        <v>2018</v>
      </c>
      <c r="B8" s="311">
        <v>116647</v>
      </c>
      <c r="C8" s="41">
        <v>584378</v>
      </c>
      <c r="D8" s="41">
        <v>98066</v>
      </c>
      <c r="E8" s="41">
        <v>534968</v>
      </c>
      <c r="F8" s="41">
        <v>1200</v>
      </c>
      <c r="G8" s="41">
        <v>3004</v>
      </c>
    </row>
    <row r="9" spans="1:7" s="304" customFormat="1" ht="42" customHeight="1">
      <c r="A9" s="864">
        <v>2019</v>
      </c>
      <c r="B9" s="311">
        <v>116360</v>
      </c>
      <c r="C9" s="41">
        <v>584192</v>
      </c>
      <c r="D9" s="41">
        <v>97465</v>
      </c>
      <c r="E9" s="41">
        <v>529210</v>
      </c>
      <c r="F9" s="41">
        <v>1201</v>
      </c>
      <c r="G9" s="41">
        <v>3511</v>
      </c>
    </row>
    <row r="10" spans="1:7" s="304" customFormat="1" ht="42" customHeight="1">
      <c r="A10" s="864">
        <v>2020</v>
      </c>
      <c r="B10" s="311">
        <v>115072</v>
      </c>
      <c r="C10" s="41">
        <v>541636</v>
      </c>
      <c r="D10" s="41">
        <v>97257</v>
      </c>
      <c r="E10" s="41">
        <v>495058</v>
      </c>
      <c r="F10" s="41">
        <v>1456</v>
      </c>
      <c r="G10" s="41">
        <v>3319</v>
      </c>
    </row>
    <row r="11" spans="1:7" s="304" customFormat="1" ht="42" customHeight="1">
      <c r="A11" s="864">
        <v>2021</v>
      </c>
      <c r="B11" s="311">
        <v>113316</v>
      </c>
      <c r="C11" s="41">
        <v>571131</v>
      </c>
      <c r="D11" s="41">
        <v>95837</v>
      </c>
      <c r="E11" s="41">
        <v>518025</v>
      </c>
      <c r="F11" s="41">
        <v>823</v>
      </c>
      <c r="G11" s="41">
        <v>2085</v>
      </c>
    </row>
    <row r="12" spans="1:7" s="312" customFormat="1" ht="42" customHeight="1" thickBot="1">
      <c r="A12" s="865">
        <v>2022</v>
      </c>
      <c r="B12" s="910">
        <v>113454</v>
      </c>
      <c r="C12" s="897">
        <v>558336</v>
      </c>
      <c r="D12" s="897">
        <v>94757</v>
      </c>
      <c r="E12" s="897">
        <v>511392</v>
      </c>
      <c r="F12" s="897">
        <v>609</v>
      </c>
      <c r="G12" s="897">
        <v>1322</v>
      </c>
    </row>
    <row r="13" spans="1:7" s="304" customFormat="1" ht="16.5" customHeight="1" thickBot="1">
      <c r="A13" s="1094"/>
      <c r="B13" s="1095"/>
      <c r="C13" s="1095"/>
      <c r="D13" s="1095"/>
      <c r="E13" s="1095"/>
      <c r="F13" s="1095"/>
      <c r="G13" s="1095"/>
    </row>
    <row r="14" spans="1:7" s="304" customFormat="1" ht="36.950000000000003" customHeight="1">
      <c r="A14" s="1087" t="s">
        <v>518</v>
      </c>
      <c r="B14" s="1096" t="s">
        <v>523</v>
      </c>
      <c r="C14" s="1091"/>
      <c r="D14" s="1089" t="s">
        <v>524</v>
      </c>
      <c r="E14" s="1090"/>
      <c r="F14" s="1091" t="s">
        <v>525</v>
      </c>
      <c r="G14" s="1097"/>
    </row>
    <row r="15" spans="1:7" s="304" customFormat="1" ht="36.950000000000003" customHeight="1">
      <c r="A15" s="1088"/>
      <c r="B15" s="675" t="s">
        <v>526</v>
      </c>
      <c r="C15" s="848" t="s">
        <v>193</v>
      </c>
      <c r="D15" s="851" t="s">
        <v>526</v>
      </c>
      <c r="E15" s="848" t="s">
        <v>193</v>
      </c>
      <c r="F15" s="848" t="s">
        <v>526</v>
      </c>
      <c r="G15" s="674" t="s">
        <v>193</v>
      </c>
    </row>
    <row r="16" spans="1:7" s="304" customFormat="1" ht="42" customHeight="1">
      <c r="A16" s="864">
        <v>2018</v>
      </c>
      <c r="B16" s="311">
        <v>1942</v>
      </c>
      <c r="C16" s="41">
        <v>5836</v>
      </c>
      <c r="D16" s="41">
        <v>10542</v>
      </c>
      <c r="E16" s="41">
        <v>18776</v>
      </c>
      <c r="F16" s="41">
        <v>4898</v>
      </c>
      <c r="G16" s="41">
        <v>21794</v>
      </c>
    </row>
    <row r="17" spans="1:7" s="304" customFormat="1" ht="42" customHeight="1">
      <c r="A17" s="864">
        <v>2019</v>
      </c>
      <c r="B17" s="311">
        <v>1777</v>
      </c>
      <c r="C17" s="41">
        <v>6896</v>
      </c>
      <c r="D17" s="41">
        <v>10762</v>
      </c>
      <c r="E17" s="41">
        <v>21264</v>
      </c>
      <c r="F17" s="41">
        <v>5155</v>
      </c>
      <c r="G17" s="41">
        <v>23311</v>
      </c>
    </row>
    <row r="18" spans="1:7" s="304" customFormat="1" ht="42" customHeight="1">
      <c r="A18" s="864">
        <v>2020</v>
      </c>
      <c r="B18" s="311">
        <v>1471</v>
      </c>
      <c r="C18" s="41">
        <v>5623</v>
      </c>
      <c r="D18" s="41">
        <v>10118</v>
      </c>
      <c r="E18" s="41">
        <v>17258</v>
      </c>
      <c r="F18" s="41">
        <v>4770</v>
      </c>
      <c r="G18" s="41">
        <v>20378</v>
      </c>
    </row>
    <row r="19" spans="1:7" s="304" customFormat="1" ht="42" customHeight="1">
      <c r="A19" s="864">
        <v>2021</v>
      </c>
      <c r="B19" s="311">
        <v>1467</v>
      </c>
      <c r="C19" s="41">
        <v>5480</v>
      </c>
      <c r="D19" s="41">
        <v>10953</v>
      </c>
      <c r="E19" s="41">
        <v>24981</v>
      </c>
      <c r="F19" s="41">
        <v>4235</v>
      </c>
      <c r="G19" s="41">
        <v>20559</v>
      </c>
    </row>
    <row r="20" spans="1:7" s="312" customFormat="1" ht="42" customHeight="1" thickBot="1">
      <c r="A20" s="313">
        <v>2022</v>
      </c>
      <c r="B20" s="911">
        <v>1477</v>
      </c>
      <c r="C20" s="648">
        <v>5025</v>
      </c>
      <c r="D20" s="648">
        <v>12887</v>
      </c>
      <c r="E20" s="648">
        <v>24905</v>
      </c>
      <c r="F20" s="648">
        <v>3724</v>
      </c>
      <c r="G20" s="648">
        <v>15692</v>
      </c>
    </row>
    <row r="21" spans="1:7" s="233" customFormat="1" ht="11.1" customHeight="1">
      <c r="A21" s="849" t="s">
        <v>748</v>
      </c>
      <c r="B21" s="228"/>
      <c r="C21" s="229"/>
      <c r="D21" s="230"/>
      <c r="E21" s="231"/>
      <c r="G21" s="232" t="s">
        <v>1</v>
      </c>
    </row>
    <row r="22" spans="1:7" s="304" customFormat="1" ht="11.25">
      <c r="A22" s="302"/>
      <c r="B22" s="314"/>
      <c r="C22" s="302"/>
      <c r="D22" s="303"/>
      <c r="E22" s="301"/>
      <c r="F22" s="302"/>
      <c r="G22" s="303"/>
    </row>
    <row r="23" spans="1:7" s="304" customFormat="1" ht="11.25">
      <c r="A23" s="302"/>
      <c r="B23" s="301"/>
      <c r="C23" s="302"/>
      <c r="D23" s="303"/>
      <c r="E23" s="301"/>
      <c r="F23" s="302"/>
      <c r="G23" s="303"/>
    </row>
    <row r="24" spans="1:7" s="304" customFormat="1" ht="11.25">
      <c r="A24" s="302"/>
      <c r="B24" s="301"/>
      <c r="C24" s="302"/>
      <c r="D24" s="303"/>
      <c r="E24" s="301"/>
      <c r="F24" s="302"/>
      <c r="G24" s="303"/>
    </row>
    <row r="25" spans="1:7" s="304" customFormat="1" ht="11.25">
      <c r="A25" s="302"/>
      <c r="B25" s="301"/>
      <c r="C25" s="302"/>
      <c r="D25" s="303"/>
      <c r="E25" s="301"/>
      <c r="F25" s="302"/>
      <c r="G25" s="303"/>
    </row>
    <row r="26" spans="1:7" s="304" customFormat="1" ht="11.25">
      <c r="A26" s="302"/>
      <c r="B26" s="301"/>
      <c r="C26" s="302"/>
      <c r="D26" s="303"/>
      <c r="E26" s="301"/>
      <c r="F26" s="302"/>
      <c r="G26" s="303"/>
    </row>
    <row r="27" spans="1:7" s="304" customFormat="1" ht="11.25">
      <c r="A27" s="302"/>
      <c r="B27" s="301"/>
      <c r="C27" s="302"/>
      <c r="D27" s="303"/>
      <c r="E27" s="301"/>
      <c r="F27" s="302"/>
      <c r="G27" s="303"/>
    </row>
    <row r="28" spans="1:7" s="304" customFormat="1" ht="11.25">
      <c r="A28" s="302"/>
      <c r="B28" s="301"/>
      <c r="C28" s="302"/>
      <c r="D28" s="303"/>
      <c r="E28" s="301"/>
      <c r="F28" s="302"/>
      <c r="G28" s="303"/>
    </row>
    <row r="29" spans="1:7" s="304" customFormat="1" ht="11.25">
      <c r="A29" s="302"/>
      <c r="B29" s="301"/>
      <c r="C29" s="302"/>
      <c r="D29" s="303"/>
      <c r="E29" s="301"/>
      <c r="F29" s="302"/>
      <c r="G29" s="303"/>
    </row>
    <row r="30" spans="1:7" s="304" customFormat="1" ht="11.25">
      <c r="A30" s="302"/>
      <c r="B30" s="301"/>
      <c r="C30" s="302"/>
      <c r="D30" s="303"/>
      <c r="E30" s="301"/>
      <c r="F30" s="302"/>
      <c r="G30" s="303"/>
    </row>
    <row r="31" spans="1:7" s="304" customFormat="1" ht="11.25">
      <c r="A31" s="302"/>
      <c r="B31" s="301"/>
      <c r="C31" s="302"/>
      <c r="D31" s="303"/>
      <c r="E31" s="301"/>
      <c r="F31" s="302"/>
      <c r="G31" s="303"/>
    </row>
    <row r="32" spans="1:7" s="304" customFormat="1" ht="11.25">
      <c r="A32" s="302"/>
      <c r="B32" s="301"/>
      <c r="C32" s="302"/>
      <c r="D32" s="303"/>
      <c r="E32" s="301"/>
      <c r="F32" s="302"/>
      <c r="G32" s="303"/>
    </row>
    <row r="33" spans="1:7" s="304" customFormat="1" ht="11.25">
      <c r="A33" s="302"/>
      <c r="B33" s="301"/>
      <c r="C33" s="302"/>
      <c r="D33" s="303"/>
      <c r="E33" s="301"/>
      <c r="F33" s="302"/>
      <c r="G33" s="303"/>
    </row>
    <row r="34" spans="1:7" s="304" customFormat="1" ht="11.25">
      <c r="A34" s="302"/>
      <c r="B34" s="301"/>
      <c r="C34" s="302"/>
      <c r="D34" s="303"/>
      <c r="E34" s="301"/>
      <c r="F34" s="302"/>
      <c r="G34" s="303"/>
    </row>
    <row r="35" spans="1:7" s="304" customFormat="1" ht="11.25">
      <c r="A35" s="302"/>
      <c r="B35" s="301"/>
      <c r="C35" s="302"/>
      <c r="D35" s="303"/>
      <c r="E35" s="301"/>
      <c r="F35" s="302"/>
      <c r="G35" s="303"/>
    </row>
    <row r="36" spans="1:7" s="304" customFormat="1" ht="11.25">
      <c r="A36" s="302"/>
      <c r="B36" s="301"/>
      <c r="C36" s="302"/>
      <c r="D36" s="303"/>
      <c r="E36" s="301"/>
      <c r="F36" s="302"/>
      <c r="G36" s="303"/>
    </row>
    <row r="37" spans="1:7" s="304" customFormat="1" ht="11.25">
      <c r="A37" s="302"/>
      <c r="B37" s="301"/>
      <c r="C37" s="302"/>
      <c r="D37" s="303"/>
      <c r="E37" s="301"/>
      <c r="F37" s="302"/>
      <c r="G37" s="303"/>
    </row>
    <row r="38" spans="1:7" s="304" customFormat="1" ht="11.25">
      <c r="A38" s="302"/>
      <c r="B38" s="301"/>
      <c r="C38" s="302"/>
      <c r="D38" s="303"/>
      <c r="E38" s="301"/>
      <c r="F38" s="302"/>
      <c r="G38" s="303"/>
    </row>
    <row r="39" spans="1:7" s="304" customFormat="1" ht="11.25">
      <c r="A39" s="302"/>
      <c r="B39" s="301"/>
      <c r="C39" s="302"/>
      <c r="D39" s="303"/>
      <c r="E39" s="301"/>
      <c r="F39" s="302"/>
      <c r="G39" s="303"/>
    </row>
    <row r="40" spans="1:7" s="304" customFormat="1" ht="11.25">
      <c r="A40" s="302"/>
      <c r="B40" s="301"/>
      <c r="C40" s="302"/>
      <c r="D40" s="303"/>
      <c r="E40" s="301"/>
      <c r="F40" s="302"/>
      <c r="G40" s="303"/>
    </row>
    <row r="41" spans="1:7" s="304" customFormat="1" ht="11.25">
      <c r="A41" s="302"/>
      <c r="B41" s="301"/>
      <c r="C41" s="302"/>
      <c r="D41" s="303"/>
      <c r="E41" s="301"/>
      <c r="F41" s="302"/>
      <c r="G41" s="303"/>
    </row>
    <row r="42" spans="1:7" s="304" customFormat="1" ht="11.25">
      <c r="A42" s="302"/>
      <c r="B42" s="301"/>
      <c r="C42" s="302"/>
      <c r="D42" s="303"/>
      <c r="E42" s="301"/>
      <c r="F42" s="302"/>
      <c r="G42" s="303"/>
    </row>
    <row r="43" spans="1:7" s="304" customFormat="1" ht="11.25">
      <c r="A43" s="302"/>
      <c r="B43" s="301"/>
      <c r="C43" s="302"/>
      <c r="D43" s="303"/>
      <c r="E43" s="301"/>
      <c r="F43" s="302"/>
      <c r="G43" s="303"/>
    </row>
    <row r="44" spans="1:7" s="304" customFormat="1" ht="11.25">
      <c r="A44" s="302"/>
      <c r="B44" s="301"/>
      <c r="C44" s="302"/>
      <c r="D44" s="303"/>
      <c r="E44" s="301"/>
      <c r="F44" s="302"/>
      <c r="G44" s="303"/>
    </row>
    <row r="45" spans="1:7" s="304" customFormat="1" ht="11.25">
      <c r="A45" s="302"/>
      <c r="B45" s="301"/>
      <c r="C45" s="302"/>
      <c r="D45" s="303"/>
      <c r="E45" s="301"/>
      <c r="F45" s="302"/>
      <c r="G45" s="303"/>
    </row>
    <row r="46" spans="1:7" s="304" customFormat="1" ht="11.25">
      <c r="A46" s="302"/>
      <c r="B46" s="301"/>
      <c r="C46" s="302"/>
      <c r="D46" s="303"/>
      <c r="E46" s="301"/>
      <c r="F46" s="302"/>
      <c r="G46" s="303"/>
    </row>
    <row r="47" spans="1:7" s="304" customFormat="1" ht="11.25">
      <c r="A47" s="302"/>
      <c r="B47" s="301"/>
      <c r="C47" s="302"/>
      <c r="D47" s="303"/>
      <c r="E47" s="301"/>
      <c r="F47" s="302"/>
      <c r="G47" s="303"/>
    </row>
    <row r="48" spans="1:7" s="304" customFormat="1" ht="11.25">
      <c r="A48" s="302"/>
      <c r="B48" s="301"/>
      <c r="C48" s="302"/>
      <c r="D48" s="303"/>
      <c r="E48" s="301"/>
      <c r="F48" s="302"/>
      <c r="G48" s="303"/>
    </row>
    <row r="49" spans="1:7" s="304" customFormat="1" ht="11.25">
      <c r="A49" s="302"/>
      <c r="B49" s="301"/>
      <c r="C49" s="302"/>
      <c r="D49" s="303"/>
      <c r="E49" s="301"/>
      <c r="F49" s="302"/>
      <c r="G49" s="303"/>
    </row>
    <row r="50" spans="1:7" s="304" customFormat="1" ht="11.25">
      <c r="A50" s="302"/>
      <c r="B50" s="301"/>
      <c r="C50" s="302"/>
      <c r="D50" s="303"/>
      <c r="E50" s="301"/>
      <c r="F50" s="302"/>
      <c r="G50" s="303"/>
    </row>
    <row r="51" spans="1:7" s="304" customFormat="1" ht="11.25">
      <c r="A51" s="302"/>
      <c r="B51" s="301"/>
      <c r="C51" s="302"/>
      <c r="D51" s="303"/>
      <c r="E51" s="301"/>
      <c r="F51" s="302"/>
      <c r="G51" s="303"/>
    </row>
    <row r="52" spans="1:7" s="304" customFormat="1" ht="11.25">
      <c r="A52" s="302"/>
      <c r="B52" s="301"/>
      <c r="C52" s="302"/>
      <c r="D52" s="303"/>
      <c r="E52" s="301"/>
      <c r="F52" s="302"/>
      <c r="G52" s="303"/>
    </row>
    <row r="53" spans="1:7" s="304" customFormat="1" ht="11.25">
      <c r="A53" s="302"/>
      <c r="B53" s="301"/>
      <c r="C53" s="302"/>
      <c r="D53" s="303"/>
      <c r="E53" s="301"/>
      <c r="F53" s="302"/>
      <c r="G53" s="303"/>
    </row>
    <row r="54" spans="1:7" s="304" customFormat="1" ht="11.25">
      <c r="A54" s="302"/>
      <c r="B54" s="301"/>
      <c r="C54" s="302"/>
      <c r="D54" s="303"/>
      <c r="E54" s="301"/>
      <c r="F54" s="302"/>
      <c r="G54" s="303"/>
    </row>
    <row r="55" spans="1:7" s="304" customFormat="1" ht="11.25">
      <c r="A55" s="302"/>
      <c r="B55" s="301"/>
      <c r="C55" s="302"/>
      <c r="D55" s="303"/>
      <c r="E55" s="301"/>
      <c r="F55" s="302"/>
      <c r="G55" s="303"/>
    </row>
    <row r="56" spans="1:7" s="304" customFormat="1" ht="11.25">
      <c r="A56" s="302"/>
      <c r="B56" s="301"/>
      <c r="C56" s="302"/>
      <c r="D56" s="303"/>
      <c r="E56" s="301"/>
      <c r="F56" s="302"/>
      <c r="G56" s="303"/>
    </row>
    <row r="57" spans="1:7" s="304" customFormat="1" ht="11.25">
      <c r="A57" s="302"/>
      <c r="B57" s="301"/>
      <c r="C57" s="302"/>
      <c r="D57" s="303"/>
      <c r="E57" s="301"/>
      <c r="F57" s="302"/>
      <c r="G57" s="303"/>
    </row>
    <row r="58" spans="1:7" s="304" customFormat="1" ht="11.25">
      <c r="A58" s="302"/>
      <c r="B58" s="301"/>
      <c r="C58" s="302"/>
      <c r="D58" s="303"/>
      <c r="E58" s="301"/>
      <c r="F58" s="302"/>
      <c r="G58" s="303"/>
    </row>
    <row r="59" spans="1:7" s="304" customFormat="1" ht="11.25">
      <c r="A59" s="302"/>
      <c r="B59" s="301"/>
      <c r="C59" s="302"/>
      <c r="D59" s="303"/>
      <c r="E59" s="301"/>
      <c r="F59" s="302"/>
      <c r="G59" s="303"/>
    </row>
    <row r="60" spans="1:7" s="304" customFormat="1" ht="11.25">
      <c r="A60" s="302"/>
      <c r="B60" s="301"/>
      <c r="C60" s="302"/>
      <c r="D60" s="303"/>
      <c r="E60" s="301"/>
      <c r="F60" s="302"/>
      <c r="G60" s="303"/>
    </row>
    <row r="61" spans="1:7" s="304" customFormat="1" ht="11.25">
      <c r="A61" s="302"/>
      <c r="B61" s="301"/>
      <c r="C61" s="302"/>
      <c r="D61" s="303"/>
      <c r="E61" s="301"/>
      <c r="F61" s="302"/>
      <c r="G61" s="303"/>
    </row>
    <row r="62" spans="1:7" s="304" customFormat="1" ht="11.25">
      <c r="A62" s="302"/>
      <c r="B62" s="301"/>
      <c r="C62" s="302"/>
      <c r="D62" s="303"/>
      <c r="E62" s="301"/>
      <c r="F62" s="302"/>
      <c r="G62" s="303"/>
    </row>
    <row r="63" spans="1:7" s="304" customFormat="1" ht="11.25">
      <c r="A63" s="302"/>
      <c r="B63" s="301"/>
      <c r="C63" s="302"/>
      <c r="D63" s="303"/>
      <c r="E63" s="301"/>
      <c r="F63" s="302"/>
      <c r="G63" s="303"/>
    </row>
    <row r="64" spans="1:7" s="304" customFormat="1" ht="11.25">
      <c r="A64" s="302"/>
      <c r="B64" s="301"/>
      <c r="C64" s="302"/>
      <c r="D64" s="303"/>
      <c r="E64" s="301"/>
      <c r="F64" s="302"/>
      <c r="G64" s="303"/>
    </row>
    <row r="65" spans="1:7" s="304" customFormat="1" ht="11.25">
      <c r="A65" s="302"/>
      <c r="B65" s="301"/>
      <c r="C65" s="302"/>
      <c r="D65" s="303"/>
      <c r="E65" s="301"/>
      <c r="F65" s="302"/>
      <c r="G65" s="303"/>
    </row>
    <row r="66" spans="1:7" s="304" customFormat="1" ht="11.25">
      <c r="A66" s="302"/>
      <c r="B66" s="301"/>
      <c r="C66" s="302"/>
      <c r="D66" s="303"/>
      <c r="E66" s="301"/>
      <c r="F66" s="302"/>
      <c r="G66" s="303"/>
    </row>
    <row r="67" spans="1:7" s="304" customFormat="1" ht="11.25">
      <c r="A67" s="302"/>
      <c r="B67" s="301"/>
      <c r="C67" s="302"/>
      <c r="D67" s="303"/>
      <c r="E67" s="301"/>
      <c r="F67" s="302"/>
      <c r="G67" s="303"/>
    </row>
    <row r="68" spans="1:7" s="304" customFormat="1" ht="11.25">
      <c r="A68" s="302"/>
      <c r="B68" s="301"/>
      <c r="C68" s="302"/>
      <c r="D68" s="303"/>
      <c r="E68" s="301"/>
      <c r="F68" s="302"/>
      <c r="G68" s="303"/>
    </row>
    <row r="69" spans="1:7" s="304" customFormat="1" ht="11.25">
      <c r="A69" s="302"/>
      <c r="B69" s="301"/>
      <c r="C69" s="302"/>
      <c r="D69" s="303"/>
      <c r="E69" s="301"/>
      <c r="F69" s="302"/>
      <c r="G69" s="303"/>
    </row>
    <row r="70" spans="1:7" s="304" customFormat="1" ht="11.25">
      <c r="A70" s="302"/>
      <c r="B70" s="301"/>
      <c r="C70" s="302"/>
      <c r="D70" s="303"/>
      <c r="E70" s="301"/>
      <c r="F70" s="302"/>
      <c r="G70" s="303"/>
    </row>
  </sheetData>
  <sheetProtection selectLockedCells="1"/>
  <mergeCells count="11">
    <mergeCell ref="A13:G13"/>
    <mergeCell ref="A14:A15"/>
    <mergeCell ref="B14:C14"/>
    <mergeCell ref="D14:E14"/>
    <mergeCell ref="F14:G14"/>
    <mergeCell ref="A3:G3"/>
    <mergeCell ref="A4:G4"/>
    <mergeCell ref="A6:A7"/>
    <mergeCell ref="B6:C6"/>
    <mergeCell ref="D6:E6"/>
    <mergeCell ref="F6:G6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"/>
  <sheetViews>
    <sheetView view="pageBreakPreview" zoomScaleNormal="100" zoomScaleSheetLayoutView="100" workbookViewId="0">
      <selection activeCell="L11" sqref="L11"/>
    </sheetView>
  </sheetViews>
  <sheetFormatPr defaultRowHeight="12"/>
  <cols>
    <col min="1" max="1" width="12.625" style="290" customWidth="1"/>
    <col min="2" max="7" width="11.625" style="290" customWidth="1"/>
    <col min="8" max="16384" width="9" style="291"/>
  </cols>
  <sheetData>
    <row r="1" spans="1:49" s="482" customFormat="1" ht="14.1" customHeight="1">
      <c r="A1" s="441" t="s">
        <v>819</v>
      </c>
      <c r="B1" s="440"/>
      <c r="C1" s="440"/>
      <c r="D1" s="440"/>
      <c r="E1" s="440"/>
      <c r="F1" s="440"/>
      <c r="G1" s="440"/>
    </row>
    <row r="2" spans="1:49" ht="14.1" customHeight="1">
      <c r="A2" s="11"/>
      <c r="B2" s="11"/>
      <c r="C2" s="11"/>
      <c r="D2" s="11"/>
      <c r="E2" s="11"/>
      <c r="F2" s="11"/>
      <c r="G2" s="11"/>
    </row>
    <row r="3" spans="1:49" s="850" customFormat="1" ht="20.100000000000001" customHeight="1">
      <c r="A3" s="1103" t="s">
        <v>530</v>
      </c>
      <c r="B3" s="1103"/>
      <c r="C3" s="1103"/>
      <c r="D3" s="1103"/>
      <c r="E3" s="1103"/>
      <c r="F3" s="1103"/>
      <c r="G3" s="1103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</row>
    <row r="4" spans="1:49" s="298" customFormat="1" ht="24" customHeight="1">
      <c r="A4" s="1104" t="s">
        <v>493</v>
      </c>
      <c r="B4" s="1104"/>
      <c r="C4" s="1104"/>
      <c r="D4" s="1104"/>
      <c r="E4" s="1104"/>
      <c r="F4" s="1104"/>
      <c r="G4" s="1104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</row>
    <row r="5" spans="1:49" s="295" customFormat="1" ht="18" customHeight="1" thickBot="1">
      <c r="A5" s="514" t="s">
        <v>118</v>
      </c>
      <c r="B5" s="515"/>
      <c r="C5" s="516"/>
      <c r="D5" s="517"/>
      <c r="E5" s="515"/>
      <c r="F5" s="517"/>
      <c r="G5" s="518" t="s">
        <v>119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</row>
    <row r="6" spans="1:49" s="264" customFormat="1" ht="39.950000000000003" customHeight="1">
      <c r="A6" s="1087" t="s">
        <v>518</v>
      </c>
      <c r="B6" s="1106" t="s">
        <v>527</v>
      </c>
      <c r="C6" s="1107"/>
      <c r="D6" s="1108" t="s">
        <v>528</v>
      </c>
      <c r="E6" s="1108"/>
      <c r="F6" s="1108" t="s">
        <v>529</v>
      </c>
      <c r="G6" s="1109"/>
    </row>
    <row r="7" spans="1:49" s="264" customFormat="1" ht="20.100000000000001" customHeight="1">
      <c r="A7" s="1105"/>
      <c r="B7" s="1110" t="s">
        <v>526</v>
      </c>
      <c r="C7" s="1098" t="s">
        <v>193</v>
      </c>
      <c r="D7" s="1098" t="s">
        <v>526</v>
      </c>
      <c r="E7" s="1100" t="s">
        <v>193</v>
      </c>
      <c r="F7" s="1098" t="s">
        <v>526</v>
      </c>
      <c r="G7" s="1100" t="s">
        <v>193</v>
      </c>
    </row>
    <row r="8" spans="1:49" s="299" customFormat="1" ht="20.100000000000001" customHeight="1">
      <c r="A8" s="1088"/>
      <c r="B8" s="1111"/>
      <c r="C8" s="1099"/>
      <c r="D8" s="1099"/>
      <c r="E8" s="1099"/>
      <c r="F8" s="1099"/>
      <c r="G8" s="1101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</row>
    <row r="9" spans="1:49" s="300" customFormat="1" ht="98.85" customHeight="1">
      <c r="A9" s="956" t="s">
        <v>465</v>
      </c>
      <c r="B9" s="639">
        <v>98066</v>
      </c>
      <c r="C9" s="639">
        <v>534968</v>
      </c>
      <c r="D9" s="639">
        <v>98065</v>
      </c>
      <c r="E9" s="639">
        <v>534967</v>
      </c>
      <c r="F9" s="719">
        <v>1</v>
      </c>
      <c r="G9" s="719">
        <v>1</v>
      </c>
    </row>
    <row r="10" spans="1:49" s="300" customFormat="1" ht="98.85" customHeight="1">
      <c r="A10" s="956" t="s">
        <v>466</v>
      </c>
      <c r="B10" s="639">
        <v>97465</v>
      </c>
      <c r="C10" s="639">
        <v>529210</v>
      </c>
      <c r="D10" s="639">
        <v>97465</v>
      </c>
      <c r="E10" s="639">
        <v>529210</v>
      </c>
      <c r="F10" s="719">
        <v>0.05</v>
      </c>
      <c r="G10" s="719">
        <v>0.14000000000000001</v>
      </c>
    </row>
    <row r="11" spans="1:49" s="300" customFormat="1" ht="98.85" customHeight="1">
      <c r="A11" s="956">
        <v>2020</v>
      </c>
      <c r="B11" s="639">
        <v>97257</v>
      </c>
      <c r="C11" s="639">
        <v>481736</v>
      </c>
      <c r="D11" s="639">
        <v>97255</v>
      </c>
      <c r="E11" s="639">
        <v>481733</v>
      </c>
      <c r="F11" s="719">
        <v>2</v>
      </c>
      <c r="G11" s="719">
        <v>3</v>
      </c>
    </row>
    <row r="12" spans="1:49" s="300" customFormat="1" ht="98.85" customHeight="1">
      <c r="A12" s="956">
        <v>2021</v>
      </c>
      <c r="B12" s="639">
        <v>95837</v>
      </c>
      <c r="C12" s="639">
        <v>504085</v>
      </c>
      <c r="D12" s="639">
        <v>95830</v>
      </c>
      <c r="E12" s="639">
        <v>504067</v>
      </c>
      <c r="F12" s="719">
        <v>7</v>
      </c>
      <c r="G12" s="719">
        <v>18</v>
      </c>
    </row>
    <row r="13" spans="1:49" s="300" customFormat="1" ht="98.85" customHeight="1" thickBot="1">
      <c r="A13" s="815">
        <v>2022</v>
      </c>
      <c r="B13" s="894">
        <f>D13+F13</f>
        <v>94757</v>
      </c>
      <c r="C13" s="894">
        <f>E13+G13</f>
        <v>497630</v>
      </c>
      <c r="D13" s="894">
        <v>94746</v>
      </c>
      <c r="E13" s="894">
        <v>497602</v>
      </c>
      <c r="F13" s="909">
        <v>11</v>
      </c>
      <c r="G13" s="909">
        <v>28</v>
      </c>
    </row>
    <row r="14" spans="1:49" s="233" customFormat="1" ht="11.1" customHeight="1">
      <c r="A14" s="125" t="s">
        <v>748</v>
      </c>
      <c r="B14" s="249"/>
      <c r="D14" s="261"/>
      <c r="E14" s="965"/>
      <c r="F14" s="261"/>
      <c r="G14" s="249"/>
      <c r="H14" s="229"/>
    </row>
    <row r="15" spans="1:49" s="233" customFormat="1" ht="11.1" customHeight="1">
      <c r="A15" s="1102" t="s">
        <v>749</v>
      </c>
      <c r="B15" s="1102"/>
      <c r="C15" s="1102"/>
      <c r="D15" s="966"/>
      <c r="E15" s="965"/>
      <c r="F15" s="261"/>
      <c r="G15" s="249"/>
      <c r="H15" s="229"/>
    </row>
    <row r="16" spans="1:49" s="294" customFormat="1" ht="11.25">
      <c r="A16" s="293"/>
      <c r="B16" s="293"/>
      <c r="C16" s="293"/>
      <c r="D16" s="293"/>
      <c r="E16" s="293"/>
      <c r="F16" s="293"/>
      <c r="G16" s="293"/>
    </row>
    <row r="17" spans="1:7" s="294" customFormat="1" ht="11.25">
      <c r="A17" s="293"/>
      <c r="B17" s="293"/>
      <c r="C17" s="293"/>
      <c r="D17" s="293"/>
      <c r="E17" s="293"/>
      <c r="F17" s="293"/>
      <c r="G17" s="293"/>
    </row>
    <row r="18" spans="1:7" s="294" customFormat="1" ht="11.25">
      <c r="A18" s="293"/>
      <c r="B18" s="293"/>
      <c r="C18" s="293"/>
      <c r="D18" s="293"/>
      <c r="E18" s="293"/>
      <c r="F18" s="293"/>
      <c r="G18" s="293"/>
    </row>
    <row r="19" spans="1:7" s="294" customFormat="1" ht="11.25">
      <c r="A19" s="293"/>
      <c r="B19" s="293"/>
      <c r="C19" s="293"/>
      <c r="D19" s="293"/>
      <c r="E19" s="293"/>
      <c r="F19" s="293"/>
      <c r="G19" s="293"/>
    </row>
    <row r="20" spans="1:7" s="294" customFormat="1" ht="11.25">
      <c r="A20" s="293"/>
      <c r="B20" s="293"/>
      <c r="C20" s="293"/>
      <c r="D20" s="293"/>
      <c r="E20" s="293"/>
      <c r="F20" s="293"/>
      <c r="G20" s="293"/>
    </row>
    <row r="21" spans="1:7" s="294" customFormat="1" ht="11.25">
      <c r="A21" s="293"/>
      <c r="B21" s="293"/>
      <c r="C21" s="293"/>
      <c r="D21" s="293"/>
      <c r="E21" s="293"/>
      <c r="F21" s="293"/>
      <c r="G21" s="293"/>
    </row>
    <row r="22" spans="1:7" s="294" customFormat="1" ht="11.25">
      <c r="A22" s="293"/>
      <c r="B22" s="293"/>
      <c r="C22" s="293"/>
      <c r="D22" s="293"/>
      <c r="E22" s="293"/>
      <c r="F22" s="293"/>
      <c r="G22" s="293"/>
    </row>
    <row r="23" spans="1:7" s="294" customFormat="1" ht="11.25">
      <c r="A23" s="293"/>
      <c r="B23" s="293"/>
      <c r="C23" s="293"/>
      <c r="D23" s="293"/>
      <c r="E23" s="293"/>
      <c r="F23" s="293"/>
      <c r="G23" s="293"/>
    </row>
    <row r="24" spans="1:7" s="294" customFormat="1" ht="11.25">
      <c r="A24" s="293"/>
      <c r="B24" s="293"/>
      <c r="C24" s="293"/>
      <c r="D24" s="293"/>
      <c r="E24" s="293"/>
      <c r="F24" s="293"/>
      <c r="G24" s="293"/>
    </row>
    <row r="25" spans="1:7" s="294" customFormat="1" ht="11.25">
      <c r="A25" s="293"/>
      <c r="B25" s="293"/>
      <c r="C25" s="293"/>
      <c r="D25" s="293"/>
      <c r="E25" s="293"/>
      <c r="F25" s="293"/>
      <c r="G25" s="293"/>
    </row>
    <row r="26" spans="1:7" s="294" customFormat="1" ht="11.25">
      <c r="A26" s="293"/>
      <c r="B26" s="293"/>
      <c r="C26" s="293"/>
      <c r="D26" s="293"/>
      <c r="E26" s="293"/>
      <c r="F26" s="293"/>
      <c r="G26" s="293"/>
    </row>
    <row r="27" spans="1:7" s="294" customFormat="1" ht="11.25">
      <c r="A27" s="293"/>
      <c r="B27" s="293"/>
      <c r="C27" s="293"/>
      <c r="D27" s="293"/>
      <c r="E27" s="293"/>
      <c r="F27" s="293"/>
      <c r="G27" s="293"/>
    </row>
    <row r="28" spans="1:7" s="294" customFormat="1" ht="11.25">
      <c r="A28" s="293"/>
      <c r="B28" s="293"/>
      <c r="C28" s="293"/>
      <c r="D28" s="293"/>
      <c r="E28" s="293"/>
      <c r="F28" s="293"/>
      <c r="G28" s="293"/>
    </row>
    <row r="29" spans="1:7" s="294" customFormat="1" ht="11.25">
      <c r="A29" s="293"/>
      <c r="B29" s="293"/>
      <c r="C29" s="293"/>
      <c r="D29" s="293"/>
      <c r="E29" s="293"/>
      <c r="F29" s="293"/>
      <c r="G29" s="293"/>
    </row>
    <row r="30" spans="1:7" s="294" customFormat="1" ht="11.25">
      <c r="A30" s="293"/>
      <c r="B30" s="293"/>
      <c r="C30" s="293"/>
      <c r="D30" s="293"/>
      <c r="E30" s="293"/>
      <c r="F30" s="293"/>
      <c r="G30" s="293"/>
    </row>
    <row r="31" spans="1:7" s="294" customFormat="1" ht="11.25">
      <c r="A31" s="293"/>
      <c r="B31" s="293"/>
      <c r="C31" s="293"/>
      <c r="D31" s="293"/>
      <c r="E31" s="293"/>
      <c r="F31" s="293"/>
      <c r="G31" s="293"/>
    </row>
    <row r="32" spans="1:7" s="294" customFormat="1" ht="11.25">
      <c r="A32" s="293"/>
      <c r="B32" s="293"/>
      <c r="C32" s="293"/>
      <c r="D32" s="293"/>
      <c r="E32" s="293"/>
      <c r="F32" s="293"/>
      <c r="G32" s="293"/>
    </row>
    <row r="33" spans="1:7" s="294" customFormat="1" ht="11.25">
      <c r="A33" s="293"/>
      <c r="B33" s="293"/>
      <c r="C33" s="293"/>
      <c r="D33" s="293"/>
      <c r="E33" s="293"/>
      <c r="F33" s="293"/>
      <c r="G33" s="293"/>
    </row>
    <row r="34" spans="1:7" s="294" customFormat="1" ht="11.25">
      <c r="A34" s="293"/>
      <c r="B34" s="293"/>
      <c r="C34" s="293"/>
      <c r="D34" s="293"/>
      <c r="E34" s="293"/>
      <c r="F34" s="293"/>
      <c r="G34" s="293"/>
    </row>
    <row r="35" spans="1:7" s="294" customFormat="1" ht="11.25">
      <c r="A35" s="293"/>
      <c r="B35" s="293"/>
      <c r="C35" s="293"/>
      <c r="D35" s="293"/>
      <c r="E35" s="293"/>
      <c r="F35" s="293"/>
      <c r="G35" s="293"/>
    </row>
    <row r="36" spans="1:7" s="294" customFormat="1" ht="11.25">
      <c r="A36" s="293"/>
      <c r="B36" s="293"/>
      <c r="C36" s="293"/>
      <c r="D36" s="293"/>
      <c r="E36" s="293"/>
      <c r="F36" s="293"/>
      <c r="G36" s="293"/>
    </row>
    <row r="37" spans="1:7" s="294" customFormat="1" ht="11.25">
      <c r="A37" s="293"/>
      <c r="B37" s="293"/>
      <c r="C37" s="293"/>
      <c r="D37" s="293"/>
      <c r="E37" s="293"/>
      <c r="F37" s="293"/>
      <c r="G37" s="293"/>
    </row>
    <row r="38" spans="1:7" s="294" customFormat="1" ht="11.25">
      <c r="A38" s="293"/>
      <c r="B38" s="293"/>
      <c r="C38" s="293"/>
      <c r="D38" s="293"/>
      <c r="E38" s="293"/>
      <c r="F38" s="293"/>
      <c r="G38" s="293"/>
    </row>
    <row r="39" spans="1:7" s="294" customFormat="1" ht="11.25">
      <c r="A39" s="293"/>
      <c r="B39" s="293"/>
      <c r="C39" s="293"/>
      <c r="D39" s="293"/>
      <c r="E39" s="293"/>
      <c r="F39" s="293"/>
      <c r="G39" s="293"/>
    </row>
    <row r="40" spans="1:7" s="294" customFormat="1" ht="11.25">
      <c r="A40" s="293"/>
      <c r="B40" s="293"/>
      <c r="C40" s="293"/>
      <c r="D40" s="293"/>
      <c r="E40" s="293"/>
      <c r="F40" s="293"/>
      <c r="G40" s="293"/>
    </row>
    <row r="41" spans="1:7" s="294" customFormat="1" ht="11.25">
      <c r="A41" s="293"/>
      <c r="B41" s="293"/>
      <c r="C41" s="293"/>
      <c r="D41" s="293"/>
      <c r="E41" s="293"/>
      <c r="F41" s="293"/>
      <c r="G41" s="293"/>
    </row>
    <row r="42" spans="1:7" s="294" customFormat="1" ht="11.25">
      <c r="A42" s="293"/>
      <c r="B42" s="293"/>
      <c r="C42" s="293"/>
      <c r="D42" s="293"/>
      <c r="E42" s="293"/>
      <c r="F42" s="293"/>
      <c r="G42" s="293"/>
    </row>
    <row r="43" spans="1:7" s="294" customFormat="1" ht="11.25">
      <c r="A43" s="293"/>
      <c r="B43" s="293"/>
      <c r="C43" s="293"/>
      <c r="D43" s="293"/>
      <c r="E43" s="293"/>
      <c r="F43" s="293"/>
      <c r="G43" s="293"/>
    </row>
    <row r="44" spans="1:7" s="294" customFormat="1" ht="11.25">
      <c r="A44" s="293"/>
      <c r="B44" s="293"/>
      <c r="C44" s="293"/>
      <c r="D44" s="293"/>
      <c r="E44" s="293"/>
      <c r="F44" s="293"/>
      <c r="G44" s="293"/>
    </row>
    <row r="45" spans="1:7" s="294" customFormat="1" ht="11.25">
      <c r="A45" s="293"/>
      <c r="B45" s="293"/>
      <c r="C45" s="293"/>
      <c r="D45" s="293"/>
      <c r="E45" s="293"/>
      <c r="F45" s="293"/>
      <c r="G45" s="293"/>
    </row>
    <row r="46" spans="1:7" s="294" customFormat="1" ht="11.25">
      <c r="A46" s="293"/>
      <c r="B46" s="293"/>
      <c r="C46" s="293"/>
      <c r="D46" s="293"/>
      <c r="E46" s="293"/>
      <c r="F46" s="293"/>
      <c r="G46" s="293"/>
    </row>
    <row r="47" spans="1:7" s="294" customFormat="1" ht="11.25">
      <c r="A47" s="293"/>
      <c r="B47" s="293"/>
      <c r="C47" s="293"/>
      <c r="D47" s="293"/>
      <c r="E47" s="293"/>
      <c r="F47" s="293"/>
      <c r="G47" s="293"/>
    </row>
    <row r="48" spans="1:7" s="294" customFormat="1" ht="11.25">
      <c r="A48" s="293"/>
      <c r="B48" s="293"/>
      <c r="C48" s="293"/>
      <c r="D48" s="293"/>
      <c r="E48" s="293"/>
      <c r="F48" s="293"/>
      <c r="G48" s="293"/>
    </row>
    <row r="49" spans="1:7" s="294" customFormat="1" ht="11.25">
      <c r="A49" s="293"/>
      <c r="B49" s="293"/>
      <c r="C49" s="293"/>
      <c r="D49" s="293"/>
      <c r="E49" s="293"/>
      <c r="F49" s="293"/>
      <c r="G49" s="293"/>
    </row>
    <row r="50" spans="1:7" s="294" customFormat="1" ht="11.25">
      <c r="A50" s="293"/>
      <c r="B50" s="293"/>
      <c r="C50" s="293"/>
      <c r="D50" s="293"/>
      <c r="E50" s="293"/>
      <c r="F50" s="293"/>
      <c r="G50" s="293"/>
    </row>
    <row r="51" spans="1:7" s="294" customFormat="1" ht="11.25">
      <c r="A51" s="293"/>
      <c r="B51" s="293"/>
      <c r="C51" s="293"/>
      <c r="D51" s="293"/>
      <c r="E51" s="293"/>
      <c r="F51" s="293"/>
      <c r="G51" s="293"/>
    </row>
    <row r="52" spans="1:7" s="294" customFormat="1" ht="11.25">
      <c r="A52" s="293"/>
      <c r="B52" s="293"/>
      <c r="C52" s="293"/>
      <c r="D52" s="293"/>
      <c r="E52" s="293"/>
      <c r="F52" s="293"/>
      <c r="G52" s="293"/>
    </row>
    <row r="53" spans="1:7" s="294" customFormat="1" ht="11.25">
      <c r="A53" s="293"/>
      <c r="B53" s="293"/>
      <c r="C53" s="293"/>
      <c r="D53" s="293"/>
      <c r="E53" s="293"/>
      <c r="F53" s="293"/>
      <c r="G53" s="293"/>
    </row>
    <row r="54" spans="1:7" s="294" customFormat="1" ht="11.25">
      <c r="A54" s="293"/>
      <c r="B54" s="293"/>
      <c r="C54" s="293"/>
      <c r="D54" s="293"/>
      <c r="E54" s="293"/>
      <c r="F54" s="293"/>
      <c r="G54" s="293"/>
    </row>
    <row r="55" spans="1:7" s="294" customFormat="1" ht="11.25">
      <c r="A55" s="293"/>
      <c r="B55" s="293"/>
      <c r="C55" s="293"/>
      <c r="D55" s="293"/>
      <c r="E55" s="293"/>
      <c r="F55" s="293"/>
      <c r="G55" s="293"/>
    </row>
    <row r="56" spans="1:7" s="294" customFormat="1" ht="11.25">
      <c r="A56" s="293"/>
      <c r="B56" s="293"/>
      <c r="C56" s="293"/>
      <c r="D56" s="293"/>
      <c r="E56" s="293"/>
      <c r="F56" s="293"/>
      <c r="G56" s="293"/>
    </row>
    <row r="57" spans="1:7" s="294" customFormat="1" ht="11.25">
      <c r="A57" s="293"/>
      <c r="B57" s="293"/>
      <c r="C57" s="293"/>
      <c r="D57" s="293"/>
      <c r="E57" s="293"/>
      <c r="F57" s="293"/>
      <c r="G57" s="293"/>
    </row>
  </sheetData>
  <sheetProtection selectLockedCells="1"/>
  <mergeCells count="13">
    <mergeCell ref="F7:F8"/>
    <mergeCell ref="G7:G8"/>
    <mergeCell ref="A15:C15"/>
    <mergeCell ref="A3:G3"/>
    <mergeCell ref="A4:G4"/>
    <mergeCell ref="A6:A8"/>
    <mergeCell ref="B6:C6"/>
    <mergeCell ref="D6:E6"/>
    <mergeCell ref="F6:G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6"/>
  <sheetViews>
    <sheetView view="pageBreakPreview" zoomScaleNormal="100" zoomScaleSheetLayoutView="100" workbookViewId="0">
      <selection activeCell="K13" sqref="K13"/>
    </sheetView>
  </sheetViews>
  <sheetFormatPr defaultRowHeight="12"/>
  <cols>
    <col min="1" max="1" width="10.875" style="290" customWidth="1"/>
    <col min="2" max="8" width="8.875" style="290" customWidth="1"/>
    <col min="9" max="9" width="9.25" style="290" customWidth="1"/>
    <col min="10" max="10" width="7.125" style="290" customWidth="1"/>
    <col min="11" max="16384" width="9" style="291"/>
  </cols>
  <sheetData>
    <row r="1" spans="1:40" s="482" customFormat="1" ht="14.1" customHeight="1">
      <c r="A1" s="441"/>
      <c r="B1" s="440"/>
      <c r="C1" s="440"/>
      <c r="D1" s="440"/>
      <c r="E1" s="440"/>
      <c r="F1" s="440"/>
      <c r="G1" s="440"/>
      <c r="H1" s="440"/>
      <c r="I1" s="493" t="s">
        <v>844</v>
      </c>
      <c r="J1" s="481"/>
    </row>
    <row r="2" spans="1:40" ht="14.1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40" s="850" customFormat="1" ht="20.100000000000001" customHeight="1">
      <c r="A3" s="1103" t="s">
        <v>531</v>
      </c>
      <c r="B3" s="1103"/>
      <c r="C3" s="1103"/>
      <c r="D3" s="1103"/>
      <c r="E3" s="1103"/>
      <c r="F3" s="1103"/>
      <c r="G3" s="1103"/>
      <c r="H3" s="1103"/>
      <c r="I3" s="1103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</row>
    <row r="4" spans="1:40" s="294" customFormat="1" ht="24" customHeight="1">
      <c r="A4" s="1104" t="s">
        <v>375</v>
      </c>
      <c r="B4" s="1104"/>
      <c r="C4" s="1104"/>
      <c r="D4" s="1104"/>
      <c r="E4" s="1104"/>
      <c r="F4" s="1104"/>
      <c r="G4" s="1104"/>
      <c r="H4" s="1104"/>
      <c r="I4" s="1104"/>
      <c r="J4" s="293"/>
    </row>
    <row r="5" spans="1:40" s="295" customFormat="1" ht="18" customHeight="1" thickBot="1">
      <c r="A5" s="514" t="s">
        <v>118</v>
      </c>
      <c r="B5" s="515"/>
      <c r="C5" s="516"/>
      <c r="D5" s="517"/>
      <c r="E5" s="515"/>
      <c r="F5" s="516"/>
      <c r="G5" s="517"/>
      <c r="H5" s="516"/>
      <c r="I5" s="518" t="s">
        <v>119</v>
      </c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</row>
    <row r="6" spans="1:40" s="294" customFormat="1" ht="32.1" customHeight="1">
      <c r="A6" s="1112" t="s">
        <v>518</v>
      </c>
      <c r="B6" s="1115" t="s">
        <v>517</v>
      </c>
      <c r="C6" s="1116"/>
      <c r="D6" s="1117" t="s">
        <v>341</v>
      </c>
      <c r="E6" s="1117"/>
      <c r="F6" s="1117"/>
      <c r="G6" s="1117" t="s">
        <v>342</v>
      </c>
      <c r="H6" s="1117"/>
      <c r="I6" s="1118"/>
    </row>
    <row r="7" spans="1:40" s="294" customFormat="1" ht="18.95" customHeight="1">
      <c r="A7" s="1113"/>
      <c r="B7" s="1119" t="s">
        <v>526</v>
      </c>
      <c r="C7" s="1121" t="s">
        <v>532</v>
      </c>
      <c r="D7" s="1121" t="s">
        <v>526</v>
      </c>
      <c r="E7" s="1123" t="s">
        <v>193</v>
      </c>
      <c r="F7" s="680"/>
      <c r="G7" s="1126" t="s">
        <v>526</v>
      </c>
      <c r="H7" s="1124" t="s">
        <v>533</v>
      </c>
      <c r="I7" s="681"/>
    </row>
    <row r="8" spans="1:40" s="294" customFormat="1" ht="18.95" customHeight="1">
      <c r="A8" s="1114"/>
      <c r="B8" s="1120"/>
      <c r="C8" s="1122"/>
      <c r="D8" s="1122"/>
      <c r="E8" s="1122"/>
      <c r="F8" s="682" t="s">
        <v>194</v>
      </c>
      <c r="G8" s="1127"/>
      <c r="H8" s="1125"/>
      <c r="I8" s="683" t="s">
        <v>194</v>
      </c>
    </row>
    <row r="9" spans="1:40" s="296" customFormat="1" ht="40.5" customHeight="1">
      <c r="A9" s="864" t="s">
        <v>465</v>
      </c>
      <c r="B9" s="13">
        <v>1200</v>
      </c>
      <c r="C9" s="541">
        <v>3004</v>
      </c>
      <c r="D9" s="541">
        <v>727</v>
      </c>
      <c r="E9" s="541">
        <v>1755</v>
      </c>
      <c r="F9" s="541">
        <v>242</v>
      </c>
      <c r="G9" s="541">
        <v>308</v>
      </c>
      <c r="H9" s="541">
        <v>711</v>
      </c>
      <c r="I9" s="541">
        <v>231</v>
      </c>
      <c r="J9" s="294"/>
    </row>
    <row r="10" spans="1:40" s="296" customFormat="1" ht="40.5" customHeight="1">
      <c r="A10" s="864" t="s">
        <v>466</v>
      </c>
      <c r="B10" s="13">
        <v>1201</v>
      </c>
      <c r="C10" s="541">
        <v>3511</v>
      </c>
      <c r="D10" s="541">
        <v>750</v>
      </c>
      <c r="E10" s="541">
        <v>2189</v>
      </c>
      <c r="F10" s="541">
        <v>292</v>
      </c>
      <c r="G10" s="541">
        <v>371</v>
      </c>
      <c r="H10" s="541">
        <v>1026</v>
      </c>
      <c r="I10" s="541">
        <v>277</v>
      </c>
      <c r="J10" s="294"/>
    </row>
    <row r="11" spans="1:40" s="296" customFormat="1" ht="40.5" customHeight="1">
      <c r="A11" s="864">
        <v>2020</v>
      </c>
      <c r="B11" s="13">
        <v>1456</v>
      </c>
      <c r="C11" s="541">
        <v>3319</v>
      </c>
      <c r="D11" s="541">
        <v>948</v>
      </c>
      <c r="E11" s="541">
        <v>2158</v>
      </c>
      <c r="F11" s="541">
        <v>228</v>
      </c>
      <c r="G11" s="541">
        <v>442</v>
      </c>
      <c r="H11" s="541">
        <v>946</v>
      </c>
      <c r="I11" s="541">
        <v>214</v>
      </c>
      <c r="J11" s="294"/>
    </row>
    <row r="12" spans="1:40" s="296" customFormat="1" ht="40.5" customHeight="1">
      <c r="A12" s="864">
        <v>2021</v>
      </c>
      <c r="B12" s="13">
        <v>823</v>
      </c>
      <c r="C12" s="541">
        <v>2085</v>
      </c>
      <c r="D12" s="541">
        <v>433</v>
      </c>
      <c r="E12" s="541">
        <v>1004</v>
      </c>
      <c r="F12" s="541">
        <v>232</v>
      </c>
      <c r="G12" s="541">
        <v>159</v>
      </c>
      <c r="H12" s="541">
        <v>358</v>
      </c>
      <c r="I12" s="541">
        <v>225</v>
      </c>
      <c r="J12" s="294"/>
    </row>
    <row r="13" spans="1:40" s="296" customFormat="1" ht="40.5" customHeight="1" thickBot="1">
      <c r="A13" s="865">
        <v>2022</v>
      </c>
      <c r="B13" s="15">
        <f>SUM(D13,G13,B22,E22)</f>
        <v>609</v>
      </c>
      <c r="C13" s="43">
        <f>SUM(E13,H13,C22,F22)</f>
        <v>1323</v>
      </c>
      <c r="D13" s="43">
        <v>340</v>
      </c>
      <c r="E13" s="43">
        <v>744</v>
      </c>
      <c r="F13" s="43">
        <v>219</v>
      </c>
      <c r="G13" s="43">
        <v>130</v>
      </c>
      <c r="H13" s="43">
        <v>137</v>
      </c>
      <c r="I13" s="43">
        <v>106</v>
      </c>
    </row>
    <row r="14" spans="1:40" s="294" customFormat="1" ht="30" customHeight="1" thickBot="1">
      <c r="A14" s="1094"/>
      <c r="B14" s="1095"/>
      <c r="C14" s="1095"/>
      <c r="D14" s="1095"/>
      <c r="E14" s="1095"/>
      <c r="F14" s="1095"/>
      <c r="G14" s="1095"/>
      <c r="H14" s="1095"/>
      <c r="I14" s="1095"/>
      <c r="J14" s="293"/>
    </row>
    <row r="15" spans="1:40" s="294" customFormat="1" ht="32.1" customHeight="1">
      <c r="A15" s="1128" t="s">
        <v>534</v>
      </c>
      <c r="B15" s="1129" t="s">
        <v>195</v>
      </c>
      <c r="C15" s="1130"/>
      <c r="D15" s="1130"/>
      <c r="E15" s="1130" t="s">
        <v>343</v>
      </c>
      <c r="F15" s="1130"/>
      <c r="G15" s="1130"/>
      <c r="H15" s="1131" t="s">
        <v>535</v>
      </c>
      <c r="I15" s="1132"/>
      <c r="J15" s="293"/>
    </row>
    <row r="16" spans="1:40" s="294" customFormat="1" ht="18.95" customHeight="1">
      <c r="A16" s="1113"/>
      <c r="B16" s="1119" t="s">
        <v>526</v>
      </c>
      <c r="C16" s="1123" t="s">
        <v>193</v>
      </c>
      <c r="D16" s="680"/>
      <c r="E16" s="1126" t="s">
        <v>526</v>
      </c>
      <c r="F16" s="1124" t="s">
        <v>533</v>
      </c>
      <c r="G16" s="684"/>
      <c r="H16" s="1133"/>
      <c r="I16" s="1134"/>
      <c r="J16" s="293"/>
    </row>
    <row r="17" spans="1:10" s="294" customFormat="1" ht="18.95" customHeight="1">
      <c r="A17" s="1114"/>
      <c r="B17" s="1120"/>
      <c r="C17" s="1122"/>
      <c r="D17" s="682" t="s">
        <v>194</v>
      </c>
      <c r="E17" s="1127"/>
      <c r="F17" s="1125"/>
      <c r="G17" s="682" t="s">
        <v>194</v>
      </c>
      <c r="H17" s="1135"/>
      <c r="I17" s="1136"/>
      <c r="J17" s="293"/>
    </row>
    <row r="18" spans="1:10" s="296" customFormat="1" ht="40.5" customHeight="1">
      <c r="A18" s="864" t="s">
        <v>465</v>
      </c>
      <c r="B18" s="541">
        <v>135</v>
      </c>
      <c r="C18" s="541">
        <v>466</v>
      </c>
      <c r="D18" s="541">
        <v>345</v>
      </c>
      <c r="E18" s="541">
        <v>30</v>
      </c>
      <c r="F18" s="541">
        <v>72</v>
      </c>
      <c r="G18" s="541">
        <v>238</v>
      </c>
      <c r="H18" s="541"/>
      <c r="I18" s="541"/>
    </row>
    <row r="19" spans="1:10" s="296" customFormat="1" ht="40.5" customHeight="1">
      <c r="A19" s="864" t="s">
        <v>466</v>
      </c>
      <c r="B19" s="541">
        <v>80</v>
      </c>
      <c r="C19" s="541">
        <v>296</v>
      </c>
      <c r="D19" s="541">
        <v>370</v>
      </c>
      <c r="E19" s="541">
        <v>0</v>
      </c>
      <c r="F19" s="541">
        <v>0</v>
      </c>
      <c r="G19" s="541">
        <v>0</v>
      </c>
      <c r="H19" s="541"/>
      <c r="I19" s="541"/>
    </row>
    <row r="20" spans="1:10" s="296" customFormat="1" ht="40.5" customHeight="1">
      <c r="A20" s="864">
        <v>2020</v>
      </c>
      <c r="B20" s="541">
        <v>66</v>
      </c>
      <c r="C20" s="541">
        <v>215</v>
      </c>
      <c r="D20" s="541">
        <v>326</v>
      </c>
      <c r="E20" s="541">
        <v>0</v>
      </c>
      <c r="F20" s="541">
        <v>0</v>
      </c>
      <c r="G20" s="541">
        <v>0</v>
      </c>
      <c r="H20" s="541"/>
      <c r="I20" s="541"/>
    </row>
    <row r="21" spans="1:10" s="296" customFormat="1" ht="40.5" customHeight="1">
      <c r="A21" s="864">
        <v>2021</v>
      </c>
      <c r="B21" s="541">
        <v>231</v>
      </c>
      <c r="C21" s="541">
        <v>723</v>
      </c>
      <c r="D21" s="541">
        <v>313</v>
      </c>
      <c r="E21" s="541">
        <v>0</v>
      </c>
      <c r="F21" s="541">
        <v>0</v>
      </c>
      <c r="G21" s="541">
        <v>0</v>
      </c>
      <c r="H21" s="541"/>
      <c r="I21" s="541"/>
    </row>
    <row r="22" spans="1:10" s="296" customFormat="1" ht="40.5" customHeight="1" thickBot="1">
      <c r="A22" s="313">
        <v>2022</v>
      </c>
      <c r="B22" s="173">
        <v>139</v>
      </c>
      <c r="C22" s="173">
        <v>442</v>
      </c>
      <c r="D22" s="173">
        <v>318</v>
      </c>
      <c r="E22" s="173">
        <v>0</v>
      </c>
      <c r="F22" s="173">
        <v>0</v>
      </c>
      <c r="G22" s="173">
        <v>0</v>
      </c>
      <c r="H22" s="173"/>
      <c r="I22" s="173"/>
    </row>
    <row r="23" spans="1:10" s="233" customFormat="1" ht="11.1" customHeight="1">
      <c r="A23" s="849" t="s">
        <v>751</v>
      </c>
      <c r="B23" s="228"/>
      <c r="C23" s="229"/>
      <c r="D23" s="230"/>
      <c r="E23" s="231"/>
      <c r="F23" s="229"/>
      <c r="G23" s="230"/>
      <c r="H23" s="228"/>
      <c r="I23" s="232" t="s">
        <v>1</v>
      </c>
      <c r="J23" s="230"/>
    </row>
    <row r="24" spans="1:10" s="294" customFormat="1" ht="11.25">
      <c r="A24" s="552" t="s">
        <v>750</v>
      </c>
      <c r="B24" s="293"/>
      <c r="C24" s="293"/>
      <c r="D24" s="293"/>
      <c r="E24" s="293"/>
      <c r="F24" s="293"/>
      <c r="G24" s="293"/>
      <c r="H24" s="293"/>
      <c r="I24" s="293"/>
      <c r="J24" s="293"/>
    </row>
    <row r="25" spans="1:10" s="294" customFormat="1" ht="11.25">
      <c r="A25" s="293"/>
      <c r="B25" s="293"/>
      <c r="C25" s="293"/>
      <c r="D25" s="293"/>
      <c r="E25" s="293"/>
      <c r="F25" s="293"/>
      <c r="G25" s="293"/>
      <c r="H25" s="293"/>
      <c r="I25" s="293"/>
      <c r="J25" s="293"/>
    </row>
    <row r="26" spans="1:10" s="294" customFormat="1" ht="11.25">
      <c r="A26" s="293"/>
      <c r="B26" s="293"/>
      <c r="C26" s="293"/>
      <c r="D26" s="293"/>
      <c r="E26" s="293"/>
      <c r="F26" s="293"/>
      <c r="G26" s="293"/>
      <c r="H26" s="293"/>
      <c r="I26" s="293"/>
      <c r="J26" s="293"/>
    </row>
    <row r="27" spans="1:10" s="294" customFormat="1" ht="11.25">
      <c r="A27" s="293"/>
      <c r="B27" s="293"/>
      <c r="C27" s="293"/>
      <c r="D27" s="293"/>
      <c r="E27" s="293"/>
      <c r="F27" s="293"/>
      <c r="G27" s="293"/>
      <c r="H27" s="293"/>
      <c r="I27" s="293"/>
      <c r="J27" s="293"/>
    </row>
    <row r="28" spans="1:10" s="294" customFormat="1" ht="11.25">
      <c r="A28" s="293"/>
      <c r="B28" s="293"/>
      <c r="C28" s="293"/>
      <c r="D28" s="293"/>
      <c r="E28" s="293"/>
      <c r="F28" s="293"/>
      <c r="G28" s="293"/>
      <c r="H28" s="293"/>
      <c r="I28" s="293"/>
      <c r="J28" s="293"/>
    </row>
    <row r="29" spans="1:10" s="294" customFormat="1" ht="11.25">
      <c r="A29" s="293"/>
      <c r="B29" s="293"/>
      <c r="C29" s="293"/>
      <c r="D29" s="293"/>
      <c r="E29" s="293"/>
      <c r="F29" s="293"/>
      <c r="G29" s="293"/>
      <c r="H29" s="293"/>
      <c r="I29" s="293"/>
      <c r="J29" s="293"/>
    </row>
    <row r="30" spans="1:10" s="294" customFormat="1" ht="11.25">
      <c r="A30" s="293"/>
      <c r="B30" s="293"/>
      <c r="C30" s="293"/>
      <c r="D30" s="293"/>
      <c r="E30" s="293"/>
      <c r="F30" s="293"/>
      <c r="G30" s="293"/>
      <c r="H30" s="293"/>
      <c r="I30" s="293"/>
      <c r="J30" s="293"/>
    </row>
    <row r="31" spans="1:10" s="294" customFormat="1" ht="11.25">
      <c r="A31" s="293"/>
      <c r="B31" s="293"/>
      <c r="C31" s="293"/>
      <c r="D31" s="293"/>
      <c r="E31" s="293"/>
      <c r="F31" s="293"/>
      <c r="G31" s="293"/>
      <c r="H31" s="293"/>
      <c r="I31" s="293"/>
      <c r="J31" s="293"/>
    </row>
    <row r="32" spans="1:10" s="294" customFormat="1" ht="11.25">
      <c r="A32" s="293"/>
      <c r="B32" s="293"/>
      <c r="C32" s="293"/>
      <c r="D32" s="293"/>
      <c r="E32" s="293"/>
      <c r="F32" s="293"/>
      <c r="G32" s="293"/>
      <c r="H32" s="293"/>
      <c r="I32" s="293"/>
      <c r="J32" s="293"/>
    </row>
    <row r="33" spans="1:10" s="294" customFormat="1" ht="11.25">
      <c r="A33" s="293"/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s="294" customFormat="1" ht="11.25">
      <c r="A34" s="293"/>
      <c r="B34" s="293"/>
      <c r="C34" s="293"/>
      <c r="D34" s="293"/>
      <c r="E34" s="293"/>
      <c r="F34" s="293"/>
      <c r="G34" s="293"/>
      <c r="H34" s="293"/>
      <c r="I34" s="293"/>
      <c r="J34" s="293"/>
    </row>
    <row r="35" spans="1:10" s="294" customFormat="1" ht="11.25">
      <c r="A35" s="293"/>
      <c r="B35" s="293"/>
      <c r="C35" s="293"/>
      <c r="D35" s="293"/>
      <c r="E35" s="293"/>
      <c r="F35" s="293"/>
      <c r="G35" s="293"/>
      <c r="H35" s="293"/>
      <c r="I35" s="293"/>
      <c r="J35" s="293"/>
    </row>
    <row r="36" spans="1:10" s="294" customFormat="1" ht="11.25">
      <c r="A36" s="293"/>
      <c r="B36" s="293"/>
      <c r="C36" s="293"/>
      <c r="D36" s="293"/>
      <c r="E36" s="293"/>
      <c r="F36" s="293"/>
      <c r="G36" s="293"/>
      <c r="H36" s="293"/>
      <c r="I36" s="293"/>
      <c r="J36" s="293"/>
    </row>
    <row r="37" spans="1:10" s="294" customFormat="1" ht="11.25">
      <c r="A37" s="293"/>
      <c r="B37" s="293"/>
      <c r="C37" s="293"/>
      <c r="D37" s="293"/>
      <c r="E37" s="293"/>
      <c r="F37" s="293"/>
      <c r="G37" s="293"/>
      <c r="H37" s="293"/>
      <c r="I37" s="293"/>
      <c r="J37" s="293"/>
    </row>
    <row r="38" spans="1:10" s="294" customFormat="1" ht="11.25">
      <c r="A38" s="293"/>
      <c r="B38" s="293"/>
      <c r="C38" s="293"/>
      <c r="D38" s="293"/>
      <c r="E38" s="293"/>
      <c r="F38" s="293"/>
      <c r="G38" s="293"/>
      <c r="H38" s="293"/>
      <c r="I38" s="293"/>
      <c r="J38" s="293"/>
    </row>
    <row r="39" spans="1:10" s="294" customFormat="1" ht="11.25">
      <c r="A39" s="293"/>
      <c r="B39" s="293"/>
      <c r="C39" s="293"/>
      <c r="D39" s="293"/>
      <c r="E39" s="293"/>
      <c r="F39" s="293"/>
      <c r="G39" s="293"/>
      <c r="H39" s="293"/>
      <c r="I39" s="293"/>
      <c r="J39" s="293"/>
    </row>
    <row r="40" spans="1:10" s="294" customFormat="1" ht="11.25">
      <c r="A40" s="293"/>
      <c r="B40" s="293"/>
      <c r="C40" s="293"/>
      <c r="D40" s="293"/>
      <c r="E40" s="293"/>
      <c r="F40" s="293"/>
      <c r="G40" s="293"/>
      <c r="H40" s="293"/>
      <c r="I40" s="293"/>
      <c r="J40" s="293"/>
    </row>
    <row r="41" spans="1:10" s="294" customFormat="1" ht="11.25">
      <c r="A41" s="293"/>
      <c r="B41" s="293"/>
      <c r="C41" s="293"/>
      <c r="D41" s="293"/>
      <c r="E41" s="293"/>
      <c r="F41" s="293"/>
      <c r="G41" s="293"/>
      <c r="H41" s="293"/>
      <c r="I41" s="293"/>
      <c r="J41" s="293"/>
    </row>
    <row r="42" spans="1:10" s="294" customFormat="1" ht="11.25">
      <c r="A42" s="293"/>
      <c r="B42" s="293"/>
      <c r="C42" s="293"/>
      <c r="D42" s="293"/>
      <c r="E42" s="293"/>
      <c r="F42" s="293"/>
      <c r="G42" s="293"/>
      <c r="H42" s="293"/>
      <c r="I42" s="293"/>
      <c r="J42" s="293"/>
    </row>
    <row r="43" spans="1:10" s="294" customFormat="1" ht="11.25">
      <c r="A43" s="293"/>
      <c r="B43" s="293"/>
      <c r="C43" s="293"/>
      <c r="D43" s="293"/>
      <c r="E43" s="293"/>
      <c r="F43" s="293"/>
      <c r="G43" s="293"/>
      <c r="H43" s="293"/>
      <c r="I43" s="293"/>
      <c r="J43" s="293"/>
    </row>
    <row r="44" spans="1:10" s="294" customFormat="1" ht="11.25">
      <c r="A44" s="293"/>
      <c r="B44" s="293"/>
      <c r="C44" s="293"/>
      <c r="D44" s="293"/>
      <c r="E44" s="293"/>
      <c r="F44" s="293"/>
      <c r="G44" s="293"/>
      <c r="H44" s="293"/>
      <c r="I44" s="293"/>
      <c r="J44" s="293"/>
    </row>
    <row r="45" spans="1:10" s="294" customFormat="1" ht="11.25">
      <c r="A45" s="293"/>
      <c r="B45" s="293"/>
      <c r="C45" s="293"/>
      <c r="D45" s="293"/>
      <c r="E45" s="293"/>
      <c r="F45" s="293"/>
      <c r="G45" s="293"/>
      <c r="H45" s="293"/>
      <c r="I45" s="293"/>
      <c r="J45" s="293"/>
    </row>
    <row r="46" spans="1:10" s="294" customFormat="1" ht="11.25">
      <c r="A46" s="293"/>
      <c r="B46" s="293"/>
      <c r="C46" s="293"/>
      <c r="D46" s="293"/>
      <c r="E46" s="293"/>
      <c r="F46" s="293"/>
      <c r="G46" s="293"/>
      <c r="H46" s="293"/>
      <c r="I46" s="293"/>
      <c r="J46" s="293"/>
    </row>
    <row r="47" spans="1:10" s="294" customFormat="1" ht="11.25">
      <c r="A47" s="293"/>
      <c r="B47" s="293"/>
      <c r="C47" s="293"/>
      <c r="D47" s="293"/>
      <c r="E47" s="293"/>
      <c r="F47" s="293"/>
      <c r="G47" s="293"/>
      <c r="H47" s="293"/>
      <c r="I47" s="293"/>
      <c r="J47" s="293"/>
    </row>
    <row r="48" spans="1:10" s="294" customFormat="1" ht="11.25">
      <c r="A48" s="293"/>
      <c r="B48" s="293"/>
      <c r="C48" s="293"/>
      <c r="D48" s="293"/>
      <c r="E48" s="293"/>
      <c r="F48" s="293"/>
      <c r="G48" s="293"/>
      <c r="H48" s="293"/>
      <c r="I48" s="293"/>
      <c r="J48" s="293"/>
    </row>
    <row r="49" spans="1:10" s="294" customFormat="1" ht="11.25">
      <c r="A49" s="293"/>
      <c r="B49" s="293"/>
      <c r="C49" s="293"/>
      <c r="D49" s="293"/>
      <c r="E49" s="293"/>
      <c r="F49" s="293"/>
      <c r="G49" s="293"/>
      <c r="H49" s="293"/>
      <c r="I49" s="293"/>
      <c r="J49" s="293"/>
    </row>
    <row r="50" spans="1:10" s="294" customFormat="1" ht="11.25">
      <c r="A50" s="293"/>
      <c r="B50" s="293"/>
      <c r="C50" s="293"/>
      <c r="D50" s="293"/>
      <c r="E50" s="293"/>
      <c r="F50" s="293"/>
      <c r="G50" s="293"/>
      <c r="H50" s="293"/>
      <c r="I50" s="293"/>
      <c r="J50" s="293"/>
    </row>
    <row r="51" spans="1:10" s="294" customFormat="1" ht="11.25">
      <c r="A51" s="293"/>
      <c r="B51" s="293"/>
      <c r="C51" s="293"/>
      <c r="D51" s="293"/>
      <c r="E51" s="293"/>
      <c r="F51" s="293"/>
      <c r="G51" s="293"/>
      <c r="H51" s="293"/>
      <c r="I51" s="293"/>
      <c r="J51" s="293"/>
    </row>
    <row r="52" spans="1:10" s="294" customFormat="1" ht="11.25">
      <c r="A52" s="293"/>
      <c r="B52" s="293"/>
      <c r="C52" s="293"/>
      <c r="D52" s="293"/>
      <c r="E52" s="293"/>
      <c r="F52" s="293"/>
      <c r="G52" s="293"/>
      <c r="H52" s="293"/>
      <c r="I52" s="293"/>
      <c r="J52" s="293"/>
    </row>
    <row r="53" spans="1:10" s="294" customFormat="1" ht="11.25">
      <c r="A53" s="293"/>
      <c r="B53" s="293"/>
      <c r="C53" s="293"/>
      <c r="D53" s="293"/>
      <c r="E53" s="293"/>
      <c r="F53" s="293"/>
      <c r="G53" s="293"/>
      <c r="H53" s="293"/>
      <c r="I53" s="293"/>
      <c r="J53" s="293"/>
    </row>
    <row r="54" spans="1:10" s="294" customFormat="1" ht="11.25">
      <c r="A54" s="293"/>
      <c r="B54" s="293"/>
      <c r="C54" s="293"/>
      <c r="D54" s="293"/>
      <c r="E54" s="293"/>
      <c r="F54" s="293"/>
      <c r="G54" s="293"/>
      <c r="H54" s="293"/>
      <c r="I54" s="293"/>
      <c r="J54" s="293"/>
    </row>
    <row r="55" spans="1:10" s="294" customFormat="1" ht="11.25">
      <c r="A55" s="293"/>
      <c r="B55" s="293"/>
      <c r="C55" s="293"/>
      <c r="D55" s="293"/>
      <c r="E55" s="293"/>
      <c r="F55" s="293"/>
      <c r="G55" s="293"/>
      <c r="H55" s="293"/>
      <c r="I55" s="293"/>
      <c r="J55" s="293"/>
    </row>
    <row r="56" spans="1:10" s="294" customFormat="1" ht="11.25">
      <c r="A56" s="293"/>
      <c r="B56" s="293"/>
      <c r="C56" s="293"/>
      <c r="D56" s="293"/>
      <c r="E56" s="293"/>
      <c r="F56" s="293"/>
      <c r="G56" s="293"/>
      <c r="H56" s="293"/>
      <c r="I56" s="293"/>
      <c r="J56" s="293"/>
    </row>
    <row r="57" spans="1:10" s="294" customFormat="1" ht="11.25">
      <c r="A57" s="293"/>
      <c r="B57" s="293"/>
      <c r="C57" s="293"/>
      <c r="D57" s="293"/>
      <c r="E57" s="293"/>
      <c r="F57" s="293"/>
      <c r="G57" s="293"/>
      <c r="H57" s="293"/>
      <c r="I57" s="293"/>
      <c r="J57" s="293"/>
    </row>
    <row r="58" spans="1:10" s="294" customFormat="1" ht="11.25">
      <c r="A58" s="293"/>
      <c r="B58" s="293"/>
      <c r="C58" s="293"/>
      <c r="D58" s="293"/>
      <c r="E58" s="293"/>
      <c r="F58" s="293"/>
      <c r="G58" s="293"/>
      <c r="H58" s="293"/>
      <c r="I58" s="293"/>
      <c r="J58" s="293"/>
    </row>
    <row r="59" spans="1:10" s="294" customFormat="1" ht="11.25">
      <c r="A59" s="293"/>
      <c r="B59" s="293"/>
      <c r="C59" s="293"/>
      <c r="D59" s="293"/>
      <c r="E59" s="293"/>
      <c r="F59" s="293"/>
      <c r="G59" s="293"/>
      <c r="H59" s="293"/>
      <c r="I59" s="293"/>
      <c r="J59" s="293"/>
    </row>
    <row r="60" spans="1:10" s="294" customFormat="1" ht="11.25">
      <c r="A60" s="293"/>
      <c r="B60" s="293"/>
      <c r="C60" s="293"/>
      <c r="D60" s="293"/>
      <c r="E60" s="293"/>
      <c r="F60" s="293"/>
      <c r="G60" s="293"/>
      <c r="H60" s="293"/>
      <c r="I60" s="293"/>
      <c r="J60" s="293"/>
    </row>
    <row r="61" spans="1:10" s="294" customFormat="1" ht="11.25">
      <c r="A61" s="293"/>
      <c r="B61" s="293"/>
      <c r="C61" s="293"/>
      <c r="D61" s="293"/>
      <c r="E61" s="293"/>
      <c r="F61" s="293"/>
      <c r="G61" s="293"/>
      <c r="H61" s="293"/>
      <c r="I61" s="293"/>
      <c r="J61" s="293"/>
    </row>
    <row r="62" spans="1:10" s="294" customFormat="1" ht="11.25">
      <c r="A62" s="293"/>
      <c r="B62" s="293"/>
      <c r="C62" s="293"/>
      <c r="D62" s="293"/>
      <c r="E62" s="293"/>
      <c r="F62" s="293"/>
      <c r="G62" s="293"/>
      <c r="H62" s="293"/>
      <c r="I62" s="293"/>
      <c r="J62" s="293"/>
    </row>
    <row r="63" spans="1:10" s="294" customFormat="1" ht="11.25">
      <c r="A63" s="293"/>
      <c r="B63" s="293"/>
      <c r="C63" s="293"/>
      <c r="D63" s="293"/>
      <c r="E63" s="293"/>
      <c r="F63" s="293"/>
      <c r="G63" s="293"/>
      <c r="H63" s="293"/>
      <c r="I63" s="293"/>
      <c r="J63" s="293"/>
    </row>
    <row r="64" spans="1:10" s="294" customFormat="1" ht="11.25">
      <c r="A64" s="293"/>
      <c r="B64" s="293"/>
      <c r="C64" s="293"/>
      <c r="D64" s="293"/>
      <c r="E64" s="293"/>
      <c r="F64" s="293"/>
      <c r="G64" s="293"/>
      <c r="H64" s="293"/>
      <c r="I64" s="293"/>
      <c r="J64" s="293"/>
    </row>
    <row r="65" spans="1:10" s="294" customFormat="1" ht="11.25">
      <c r="A65" s="293"/>
      <c r="B65" s="293"/>
      <c r="C65" s="293"/>
      <c r="D65" s="293"/>
      <c r="E65" s="293"/>
      <c r="F65" s="293"/>
      <c r="G65" s="293"/>
      <c r="H65" s="293"/>
      <c r="I65" s="293"/>
      <c r="J65" s="293"/>
    </row>
    <row r="66" spans="1:10" s="294" customFormat="1" ht="11.25">
      <c r="A66" s="293"/>
      <c r="B66" s="293"/>
      <c r="C66" s="293"/>
      <c r="D66" s="293"/>
      <c r="E66" s="293"/>
      <c r="F66" s="293"/>
      <c r="G66" s="293"/>
      <c r="H66" s="293"/>
      <c r="I66" s="293"/>
      <c r="J66" s="293"/>
    </row>
    <row r="67" spans="1:10" s="294" customFormat="1" ht="11.25">
      <c r="A67" s="293"/>
      <c r="B67" s="293"/>
      <c r="C67" s="293"/>
      <c r="D67" s="293"/>
      <c r="E67" s="293"/>
      <c r="F67" s="293"/>
      <c r="G67" s="293"/>
      <c r="H67" s="293"/>
      <c r="I67" s="293"/>
      <c r="J67" s="293"/>
    </row>
    <row r="68" spans="1:10" s="294" customFormat="1" ht="11.25">
      <c r="A68" s="293"/>
      <c r="B68" s="293"/>
      <c r="C68" s="293"/>
      <c r="D68" s="293"/>
      <c r="E68" s="293"/>
      <c r="F68" s="293"/>
      <c r="G68" s="293"/>
      <c r="H68" s="293"/>
      <c r="I68" s="293"/>
      <c r="J68" s="293"/>
    </row>
    <row r="69" spans="1:10" s="294" customFormat="1" ht="11.25">
      <c r="A69" s="293"/>
      <c r="B69" s="293"/>
      <c r="C69" s="293"/>
      <c r="D69" s="293"/>
      <c r="E69" s="293"/>
      <c r="F69" s="293"/>
      <c r="G69" s="293"/>
      <c r="H69" s="293"/>
      <c r="I69" s="293"/>
      <c r="J69" s="293"/>
    </row>
    <row r="70" spans="1:10" s="294" customFormat="1" ht="11.25">
      <c r="A70" s="293"/>
      <c r="B70" s="293"/>
      <c r="C70" s="293"/>
      <c r="D70" s="293"/>
      <c r="E70" s="293"/>
      <c r="F70" s="293"/>
      <c r="G70" s="293"/>
      <c r="H70" s="293"/>
      <c r="I70" s="293"/>
      <c r="J70" s="293"/>
    </row>
    <row r="71" spans="1:10" s="294" customFormat="1" ht="11.25">
      <c r="A71" s="293"/>
      <c r="B71" s="293"/>
      <c r="C71" s="293"/>
      <c r="D71" s="293"/>
      <c r="E71" s="293"/>
      <c r="F71" s="293"/>
      <c r="G71" s="293"/>
      <c r="H71" s="293"/>
      <c r="I71" s="293"/>
      <c r="J71" s="293"/>
    </row>
    <row r="72" spans="1:10" s="294" customFormat="1" ht="11.25">
      <c r="A72" s="293"/>
      <c r="B72" s="293"/>
      <c r="C72" s="293"/>
      <c r="D72" s="293"/>
      <c r="E72" s="293"/>
      <c r="F72" s="293"/>
      <c r="G72" s="293"/>
      <c r="H72" s="293"/>
      <c r="I72" s="293"/>
      <c r="J72" s="293"/>
    </row>
    <row r="73" spans="1:10" s="294" customFormat="1" ht="11.25">
      <c r="A73" s="293"/>
      <c r="B73" s="293"/>
      <c r="C73" s="293"/>
      <c r="D73" s="293"/>
      <c r="E73" s="293"/>
      <c r="F73" s="293"/>
      <c r="G73" s="293"/>
      <c r="H73" s="293"/>
      <c r="I73" s="293"/>
      <c r="J73" s="293"/>
    </row>
    <row r="74" spans="1:10" s="294" customFormat="1" ht="11.25">
      <c r="A74" s="293"/>
      <c r="B74" s="293"/>
      <c r="C74" s="293"/>
      <c r="D74" s="293"/>
      <c r="E74" s="293"/>
      <c r="F74" s="293"/>
      <c r="G74" s="293"/>
      <c r="H74" s="293"/>
      <c r="I74" s="293"/>
      <c r="J74" s="293"/>
    </row>
    <row r="75" spans="1:10" s="294" customFormat="1" ht="11.25">
      <c r="A75" s="293"/>
      <c r="B75" s="293"/>
      <c r="C75" s="293"/>
      <c r="D75" s="293"/>
      <c r="E75" s="293"/>
      <c r="F75" s="293"/>
      <c r="G75" s="293"/>
      <c r="H75" s="293"/>
      <c r="I75" s="293"/>
      <c r="J75" s="293"/>
    </row>
    <row r="76" spans="1:10" s="294" customFormat="1" ht="11.25">
      <c r="A76" s="293"/>
      <c r="B76" s="293"/>
      <c r="C76" s="293"/>
      <c r="D76" s="293"/>
      <c r="E76" s="293"/>
      <c r="F76" s="293"/>
      <c r="G76" s="293"/>
      <c r="H76" s="293"/>
      <c r="I76" s="293"/>
      <c r="J76" s="293"/>
    </row>
  </sheetData>
  <sheetProtection selectLockedCells="1"/>
  <mergeCells count="21">
    <mergeCell ref="F16:F17"/>
    <mergeCell ref="G7:G8"/>
    <mergeCell ref="H7:H8"/>
    <mergeCell ref="A14:I14"/>
    <mergeCell ref="A15:A17"/>
    <mergeCell ref="B15:D15"/>
    <mergeCell ref="E15:G15"/>
    <mergeCell ref="B16:B17"/>
    <mergeCell ref="C16:C17"/>
    <mergeCell ref="E16:E17"/>
    <mergeCell ref="H15:I17"/>
    <mergeCell ref="A3:I3"/>
    <mergeCell ref="A4:I4"/>
    <mergeCell ref="A6:A8"/>
    <mergeCell ref="B6:C6"/>
    <mergeCell ref="D6:F6"/>
    <mergeCell ref="G6:I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zoomScaleNormal="100" zoomScaleSheetLayoutView="100" workbookViewId="0">
      <selection activeCell="A2" sqref="A2"/>
    </sheetView>
  </sheetViews>
  <sheetFormatPr defaultRowHeight="11.25"/>
  <cols>
    <col min="1" max="1" width="5.875" style="285" customWidth="1"/>
    <col min="2" max="2" width="6.625" style="38" customWidth="1"/>
    <col min="3" max="3" width="8.625" style="38" customWidth="1"/>
    <col min="4" max="4" width="6.625" style="37" customWidth="1"/>
    <col min="5" max="5" width="8.25" style="37" customWidth="1"/>
    <col min="6" max="6" width="5.375" style="37" customWidth="1"/>
    <col min="7" max="7" width="6.625" style="37" customWidth="1"/>
    <col min="8" max="8" width="8.25" style="37" customWidth="1"/>
    <col min="9" max="9" width="5.625" style="38" customWidth="1"/>
    <col min="10" max="10" width="6.625" style="37" customWidth="1"/>
    <col min="11" max="11" width="8.25" style="37" customWidth="1"/>
    <col min="12" max="12" width="5.625" style="38" customWidth="1"/>
    <col min="13" max="16384" width="9" style="272"/>
  </cols>
  <sheetData>
    <row r="1" spans="1:15" s="478" customFormat="1" ht="14.1" customHeight="1">
      <c r="A1" s="441" t="s">
        <v>821</v>
      </c>
      <c r="B1" s="440"/>
      <c r="C1" s="479"/>
      <c r="D1" s="440"/>
      <c r="E1" s="440"/>
      <c r="F1" s="440"/>
      <c r="G1" s="440"/>
      <c r="H1" s="480"/>
      <c r="I1" s="873"/>
      <c r="J1" s="440"/>
      <c r="K1" s="480"/>
      <c r="L1" s="502"/>
    </row>
    <row r="2" spans="1:15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5" s="273" customFormat="1" ht="20.100000000000001" customHeight="1">
      <c r="A3" s="1139" t="s">
        <v>536</v>
      </c>
      <c r="B3" s="1139"/>
      <c r="C3" s="1139"/>
      <c r="D3" s="1139"/>
      <c r="E3" s="1139"/>
      <c r="F3" s="1139"/>
      <c r="G3" s="1139"/>
      <c r="H3" s="1139"/>
      <c r="I3" s="1139"/>
      <c r="J3" s="1139"/>
      <c r="K3" s="1139"/>
      <c r="L3" s="1139"/>
    </row>
    <row r="4" spans="1:15" s="274" customFormat="1" ht="24" customHeight="1">
      <c r="A4" s="1139" t="s">
        <v>376</v>
      </c>
      <c r="B4" s="1139"/>
      <c r="C4" s="1139"/>
      <c r="D4" s="1139"/>
      <c r="E4" s="1139"/>
      <c r="F4" s="1139"/>
      <c r="G4" s="1139"/>
      <c r="H4" s="1139"/>
      <c r="I4" s="1139"/>
      <c r="J4" s="1139"/>
      <c r="K4" s="1139"/>
      <c r="L4" s="1139"/>
    </row>
    <row r="5" spans="1:15" s="264" customFormat="1" ht="18" customHeight="1" thickBot="1">
      <c r="A5" s="514" t="s">
        <v>118</v>
      </c>
      <c r="B5" s="515"/>
      <c r="C5" s="516"/>
      <c r="D5" s="515"/>
      <c r="E5" s="516"/>
      <c r="F5" s="517"/>
      <c r="G5" s="516"/>
      <c r="H5" s="516"/>
      <c r="I5" s="518"/>
      <c r="J5" s="516"/>
      <c r="K5" s="516"/>
      <c r="L5" s="518" t="s">
        <v>119</v>
      </c>
    </row>
    <row r="6" spans="1:15" s="284" customFormat="1" ht="38.1" customHeight="1">
      <c r="A6" s="1112" t="s">
        <v>534</v>
      </c>
      <c r="B6" s="1115" t="s">
        <v>517</v>
      </c>
      <c r="C6" s="1140"/>
      <c r="D6" s="1141" t="s">
        <v>196</v>
      </c>
      <c r="E6" s="1142"/>
      <c r="F6" s="1142"/>
      <c r="G6" s="1137" t="s">
        <v>538</v>
      </c>
      <c r="H6" s="1138"/>
      <c r="I6" s="1143"/>
      <c r="J6" s="1137" t="s">
        <v>539</v>
      </c>
      <c r="K6" s="1138"/>
      <c r="L6" s="1138"/>
    </row>
    <row r="7" spans="1:15" s="284" customFormat="1" ht="19.7" customHeight="1">
      <c r="A7" s="1113"/>
      <c r="B7" s="1119" t="s">
        <v>526</v>
      </c>
      <c r="C7" s="1121" t="s">
        <v>279</v>
      </c>
      <c r="D7" s="1121" t="s">
        <v>537</v>
      </c>
      <c r="E7" s="1123" t="s">
        <v>624</v>
      </c>
      <c r="F7" s="680"/>
      <c r="G7" s="1144" t="s">
        <v>526</v>
      </c>
      <c r="H7" s="1146" t="s">
        <v>624</v>
      </c>
      <c r="I7" s="685"/>
      <c r="J7" s="1121" t="s">
        <v>537</v>
      </c>
      <c r="K7" s="1123" t="s">
        <v>625</v>
      </c>
      <c r="L7" s="685"/>
    </row>
    <row r="8" spans="1:15" s="284" customFormat="1" ht="19.7" customHeight="1">
      <c r="A8" s="1114"/>
      <c r="B8" s="1120"/>
      <c r="C8" s="1122"/>
      <c r="D8" s="1122"/>
      <c r="E8" s="1122"/>
      <c r="F8" s="682" t="s">
        <v>194</v>
      </c>
      <c r="G8" s="1145"/>
      <c r="H8" s="1147"/>
      <c r="I8" s="683" t="s">
        <v>194</v>
      </c>
      <c r="J8" s="1122"/>
      <c r="K8" s="1122"/>
      <c r="L8" s="683" t="s">
        <v>194</v>
      </c>
    </row>
    <row r="9" spans="1:15" s="287" customFormat="1" ht="101.45" customHeight="1">
      <c r="A9" s="864" t="s">
        <v>465</v>
      </c>
      <c r="B9" s="286">
        <v>1942</v>
      </c>
      <c r="C9" s="669">
        <v>5836</v>
      </c>
      <c r="D9" s="286">
        <v>921</v>
      </c>
      <c r="E9" s="286">
        <v>4082</v>
      </c>
      <c r="F9" s="286">
        <v>443</v>
      </c>
      <c r="G9" s="286">
        <v>490</v>
      </c>
      <c r="H9" s="286">
        <v>731</v>
      </c>
      <c r="I9" s="286">
        <v>149</v>
      </c>
      <c r="J9" s="286">
        <v>530</v>
      </c>
      <c r="K9" s="286">
        <v>1023</v>
      </c>
      <c r="L9" s="286">
        <v>193</v>
      </c>
      <c r="O9" s="636" t="s">
        <v>120</v>
      </c>
    </row>
    <row r="10" spans="1:15" s="287" customFormat="1" ht="101.45" customHeight="1">
      <c r="A10" s="864" t="s">
        <v>466</v>
      </c>
      <c r="B10" s="286">
        <v>1777</v>
      </c>
      <c r="C10" s="669">
        <v>6896</v>
      </c>
      <c r="D10" s="286">
        <v>831</v>
      </c>
      <c r="E10" s="286">
        <v>4431</v>
      </c>
      <c r="F10" s="286">
        <v>533</v>
      </c>
      <c r="G10" s="286">
        <v>432</v>
      </c>
      <c r="H10" s="286">
        <v>972</v>
      </c>
      <c r="I10" s="286">
        <v>225</v>
      </c>
      <c r="J10" s="286">
        <v>513</v>
      </c>
      <c r="K10" s="286">
        <v>1493</v>
      </c>
      <c r="L10" s="286">
        <v>291</v>
      </c>
      <c r="O10" s="636" t="s">
        <v>120</v>
      </c>
    </row>
    <row r="11" spans="1:15" s="287" customFormat="1" ht="101.45" customHeight="1">
      <c r="A11" s="864">
        <v>2020</v>
      </c>
      <c r="B11" s="286">
        <v>1471</v>
      </c>
      <c r="C11" s="669">
        <v>5623</v>
      </c>
      <c r="D11" s="286">
        <v>899</v>
      </c>
      <c r="E11" s="286">
        <v>4414</v>
      </c>
      <c r="F11" s="286">
        <v>491</v>
      </c>
      <c r="G11" s="286">
        <v>183</v>
      </c>
      <c r="H11" s="286">
        <v>294</v>
      </c>
      <c r="I11" s="286">
        <v>161</v>
      </c>
      <c r="J11" s="286">
        <v>389</v>
      </c>
      <c r="K11" s="286">
        <v>915</v>
      </c>
      <c r="L11" s="286">
        <v>235</v>
      </c>
      <c r="O11" s="636" t="s">
        <v>120</v>
      </c>
    </row>
    <row r="12" spans="1:15" s="287" customFormat="1" ht="101.45" customHeight="1">
      <c r="A12" s="864">
        <v>2021</v>
      </c>
      <c r="B12" s="286">
        <v>1467</v>
      </c>
      <c r="C12" s="669">
        <v>5480</v>
      </c>
      <c r="D12" s="286">
        <v>937</v>
      </c>
      <c r="E12" s="286">
        <v>4376</v>
      </c>
      <c r="F12" s="286">
        <v>467</v>
      </c>
      <c r="G12" s="286">
        <v>199</v>
      </c>
      <c r="H12" s="286">
        <v>297</v>
      </c>
      <c r="I12" s="286">
        <v>149</v>
      </c>
      <c r="J12" s="286">
        <v>331</v>
      </c>
      <c r="K12" s="286">
        <v>807</v>
      </c>
      <c r="L12" s="286">
        <v>244</v>
      </c>
      <c r="O12" s="636" t="s">
        <v>120</v>
      </c>
    </row>
    <row r="13" spans="1:15" s="287" customFormat="1" ht="101.45" customHeight="1" thickBot="1">
      <c r="A13" s="815">
        <v>2022</v>
      </c>
      <c r="B13" s="907">
        <v>1477</v>
      </c>
      <c r="C13" s="908">
        <v>5025</v>
      </c>
      <c r="D13" s="907">
        <v>938</v>
      </c>
      <c r="E13" s="907">
        <v>3957</v>
      </c>
      <c r="F13" s="907">
        <v>422</v>
      </c>
      <c r="G13" s="907">
        <v>239</v>
      </c>
      <c r="H13" s="907">
        <v>349</v>
      </c>
      <c r="I13" s="907">
        <v>146</v>
      </c>
      <c r="J13" s="907">
        <v>300</v>
      </c>
      <c r="K13" s="907">
        <v>719</v>
      </c>
      <c r="L13" s="907">
        <v>240</v>
      </c>
      <c r="O13" s="636" t="s">
        <v>26</v>
      </c>
    </row>
    <row r="14" spans="1:15" s="233" customFormat="1" ht="11.1" customHeight="1">
      <c r="A14" s="125" t="s">
        <v>752</v>
      </c>
      <c r="B14" s="253"/>
      <c r="C14" s="254"/>
      <c r="D14" s="289"/>
      <c r="E14" s="254"/>
      <c r="F14" s="288"/>
      <c r="G14" s="253"/>
      <c r="H14" s="289"/>
      <c r="I14" s="232"/>
      <c r="J14" s="253"/>
      <c r="K14" s="289"/>
      <c r="L14" s="232" t="s">
        <v>1</v>
      </c>
      <c r="N14" s="261"/>
    </row>
    <row r="15" spans="1:15" s="284" customFormat="1">
      <c r="A15" s="282"/>
      <c r="B15" s="283"/>
      <c r="C15" s="283"/>
      <c r="D15" s="282"/>
      <c r="E15" s="282"/>
      <c r="F15" s="282"/>
      <c r="G15" s="282"/>
      <c r="H15" s="282"/>
      <c r="I15" s="283"/>
      <c r="J15" s="282"/>
      <c r="K15" s="282"/>
      <c r="L15" s="283"/>
    </row>
    <row r="16" spans="1:15" s="284" customFormat="1">
      <c r="A16" s="282"/>
      <c r="B16" s="283"/>
      <c r="C16" s="283"/>
      <c r="D16" s="282"/>
      <c r="E16" s="282"/>
      <c r="F16" s="282"/>
      <c r="G16" s="282"/>
      <c r="H16" s="282"/>
      <c r="I16" s="283"/>
      <c r="J16" s="282"/>
      <c r="K16" s="282"/>
      <c r="L16" s="283"/>
    </row>
    <row r="17" spans="1:12" s="284" customFormat="1">
      <c r="A17" s="282"/>
      <c r="B17" s="283"/>
      <c r="C17" s="283"/>
      <c r="D17" s="282"/>
      <c r="E17" s="282"/>
      <c r="F17" s="282"/>
      <c r="G17" s="282"/>
      <c r="H17" s="282"/>
      <c r="I17" s="283"/>
      <c r="J17" s="282"/>
      <c r="K17" s="282"/>
      <c r="L17" s="283"/>
    </row>
    <row r="18" spans="1:12" s="284" customFormat="1">
      <c r="A18" s="282"/>
      <c r="B18" s="283"/>
      <c r="C18" s="283"/>
      <c r="D18" s="282"/>
      <c r="E18" s="282"/>
      <c r="F18" s="282"/>
      <c r="G18" s="282"/>
      <c r="H18" s="282"/>
      <c r="I18" s="283"/>
      <c r="J18" s="282"/>
      <c r="K18" s="282"/>
      <c r="L18" s="283"/>
    </row>
    <row r="19" spans="1:12" s="284" customFormat="1">
      <c r="A19" s="282"/>
      <c r="B19" s="283"/>
      <c r="C19" s="283"/>
      <c r="D19" s="282"/>
      <c r="E19" s="282"/>
      <c r="F19" s="282"/>
      <c r="G19" s="282"/>
      <c r="H19" s="282"/>
      <c r="I19" s="283"/>
      <c r="J19" s="282"/>
      <c r="K19" s="282"/>
      <c r="L19" s="283"/>
    </row>
    <row r="20" spans="1:12" s="284" customFormat="1">
      <c r="A20" s="282"/>
      <c r="B20" s="283"/>
      <c r="C20" s="283"/>
      <c r="D20" s="282"/>
      <c r="E20" s="282"/>
      <c r="F20" s="282"/>
      <c r="G20" s="282"/>
      <c r="H20" s="282"/>
      <c r="I20" s="283"/>
      <c r="J20" s="282"/>
      <c r="K20" s="282"/>
      <c r="L20" s="283"/>
    </row>
    <row r="21" spans="1:12" s="284" customFormat="1">
      <c r="A21" s="282"/>
      <c r="B21" s="283"/>
      <c r="C21" s="283"/>
      <c r="D21" s="282"/>
      <c r="E21" s="282"/>
      <c r="F21" s="282"/>
      <c r="G21" s="282"/>
      <c r="H21" s="282"/>
      <c r="I21" s="283"/>
      <c r="J21" s="282"/>
      <c r="K21" s="282"/>
      <c r="L21" s="283"/>
    </row>
    <row r="22" spans="1:12" s="284" customFormat="1">
      <c r="A22" s="282"/>
      <c r="B22" s="283"/>
      <c r="C22" s="283"/>
      <c r="D22" s="282"/>
      <c r="E22" s="282"/>
      <c r="F22" s="282"/>
      <c r="G22" s="282"/>
      <c r="H22" s="282"/>
      <c r="I22" s="283"/>
      <c r="J22" s="282"/>
      <c r="K22" s="282"/>
      <c r="L22" s="283"/>
    </row>
    <row r="23" spans="1:12" s="284" customFormat="1">
      <c r="A23" s="282"/>
      <c r="B23" s="283"/>
      <c r="C23" s="283"/>
      <c r="D23" s="282"/>
      <c r="E23" s="282"/>
      <c r="F23" s="282"/>
      <c r="G23" s="282"/>
      <c r="H23" s="282"/>
      <c r="I23" s="283"/>
      <c r="J23" s="282"/>
      <c r="K23" s="282"/>
      <c r="L23" s="283"/>
    </row>
    <row r="24" spans="1:12" s="284" customFormat="1">
      <c r="A24" s="282"/>
      <c r="B24" s="283"/>
      <c r="C24" s="283"/>
      <c r="D24" s="282"/>
      <c r="E24" s="282"/>
      <c r="F24" s="282"/>
      <c r="G24" s="282"/>
      <c r="H24" s="282"/>
      <c r="I24" s="283"/>
      <c r="J24" s="282"/>
      <c r="K24" s="282"/>
      <c r="L24" s="283"/>
    </row>
    <row r="25" spans="1:12" s="284" customFormat="1">
      <c r="A25" s="282"/>
      <c r="B25" s="283"/>
      <c r="C25" s="283"/>
      <c r="D25" s="282"/>
      <c r="E25" s="282"/>
      <c r="F25" s="282"/>
      <c r="G25" s="282"/>
      <c r="H25" s="282"/>
      <c r="I25" s="283"/>
      <c r="J25" s="282"/>
      <c r="K25" s="282"/>
      <c r="L25" s="283"/>
    </row>
    <row r="26" spans="1:12" s="284" customFormat="1">
      <c r="A26" s="282"/>
      <c r="B26" s="283"/>
      <c r="C26" s="283"/>
      <c r="D26" s="282"/>
      <c r="E26" s="282"/>
      <c r="F26" s="282"/>
      <c r="G26" s="282"/>
      <c r="H26" s="282"/>
      <c r="I26" s="283"/>
      <c r="J26" s="282"/>
      <c r="K26" s="282"/>
      <c r="L26" s="283"/>
    </row>
    <row r="27" spans="1:12" s="284" customFormat="1">
      <c r="A27" s="282"/>
      <c r="B27" s="283"/>
      <c r="C27" s="283"/>
      <c r="D27" s="282"/>
      <c r="E27" s="282"/>
      <c r="F27" s="282"/>
      <c r="G27" s="282"/>
      <c r="H27" s="282"/>
      <c r="I27" s="283"/>
      <c r="J27" s="282"/>
      <c r="K27" s="282"/>
      <c r="L27" s="283"/>
    </row>
    <row r="28" spans="1:12" s="284" customFormat="1">
      <c r="A28" s="282"/>
      <c r="B28" s="283"/>
      <c r="C28" s="283"/>
      <c r="D28" s="282"/>
      <c r="E28" s="282"/>
      <c r="F28" s="282"/>
      <c r="G28" s="282"/>
      <c r="H28" s="282"/>
      <c r="I28" s="283"/>
      <c r="J28" s="282"/>
      <c r="K28" s="282"/>
      <c r="L28" s="283"/>
    </row>
    <row r="29" spans="1:12" s="284" customFormat="1">
      <c r="A29" s="282"/>
      <c r="B29" s="283"/>
      <c r="C29" s="283"/>
      <c r="D29" s="282"/>
      <c r="E29" s="282"/>
      <c r="F29" s="282"/>
      <c r="G29" s="282"/>
      <c r="H29" s="282"/>
      <c r="I29" s="283"/>
      <c r="J29" s="282"/>
      <c r="K29" s="282"/>
      <c r="L29" s="283"/>
    </row>
    <row r="30" spans="1:12" s="284" customFormat="1">
      <c r="A30" s="282"/>
      <c r="B30" s="283"/>
      <c r="C30" s="283"/>
      <c r="D30" s="282"/>
      <c r="E30" s="282"/>
      <c r="F30" s="282"/>
      <c r="G30" s="282"/>
      <c r="H30" s="282"/>
      <c r="I30" s="283"/>
      <c r="J30" s="282"/>
      <c r="K30" s="282"/>
      <c r="L30" s="283"/>
    </row>
    <row r="31" spans="1:12" s="284" customFormat="1">
      <c r="A31" s="282"/>
      <c r="B31" s="283"/>
      <c r="C31" s="283"/>
      <c r="D31" s="282"/>
      <c r="E31" s="282"/>
      <c r="F31" s="282"/>
      <c r="G31" s="282"/>
      <c r="H31" s="282"/>
      <c r="I31" s="283"/>
      <c r="J31" s="282"/>
      <c r="K31" s="282"/>
      <c r="L31" s="283"/>
    </row>
    <row r="32" spans="1:12" s="284" customFormat="1">
      <c r="A32" s="282"/>
      <c r="B32" s="283"/>
      <c r="C32" s="283"/>
      <c r="D32" s="282"/>
      <c r="E32" s="282"/>
      <c r="F32" s="282"/>
      <c r="G32" s="282"/>
      <c r="H32" s="282"/>
      <c r="I32" s="283"/>
      <c r="J32" s="282"/>
      <c r="K32" s="282"/>
      <c r="L32" s="283"/>
    </row>
    <row r="33" spans="1:12" s="284" customFormat="1">
      <c r="A33" s="282"/>
      <c r="B33" s="283"/>
      <c r="C33" s="283"/>
      <c r="D33" s="282"/>
      <c r="E33" s="282"/>
      <c r="F33" s="282"/>
      <c r="G33" s="282"/>
      <c r="H33" s="282"/>
      <c r="I33" s="283"/>
      <c r="J33" s="282"/>
      <c r="K33" s="282"/>
      <c r="L33" s="283"/>
    </row>
    <row r="34" spans="1:12" s="284" customFormat="1">
      <c r="A34" s="282"/>
      <c r="B34" s="283"/>
      <c r="C34" s="283"/>
      <c r="D34" s="282"/>
      <c r="E34" s="282"/>
      <c r="F34" s="282"/>
      <c r="G34" s="282"/>
      <c r="H34" s="282"/>
      <c r="I34" s="283"/>
      <c r="J34" s="282"/>
      <c r="K34" s="282"/>
      <c r="L34" s="283"/>
    </row>
    <row r="35" spans="1:12" s="284" customFormat="1">
      <c r="A35" s="282"/>
      <c r="B35" s="283"/>
      <c r="C35" s="283"/>
      <c r="D35" s="282"/>
      <c r="E35" s="282"/>
      <c r="F35" s="282"/>
      <c r="G35" s="282"/>
      <c r="H35" s="282"/>
      <c r="I35" s="283"/>
      <c r="J35" s="282"/>
      <c r="K35" s="282"/>
      <c r="L35" s="283"/>
    </row>
    <row r="36" spans="1:12" s="284" customFormat="1">
      <c r="A36" s="282"/>
      <c r="B36" s="283"/>
      <c r="C36" s="283"/>
      <c r="D36" s="282"/>
      <c r="E36" s="282"/>
      <c r="F36" s="282"/>
      <c r="G36" s="282"/>
      <c r="H36" s="282"/>
      <c r="I36" s="283"/>
      <c r="J36" s="282"/>
      <c r="K36" s="282"/>
      <c r="L36" s="283"/>
    </row>
    <row r="37" spans="1:12" s="284" customFormat="1">
      <c r="A37" s="282"/>
      <c r="B37" s="283"/>
      <c r="C37" s="283"/>
      <c r="D37" s="282"/>
      <c r="E37" s="282"/>
      <c r="F37" s="282"/>
      <c r="G37" s="282"/>
      <c r="H37" s="282"/>
      <c r="I37" s="283"/>
      <c r="J37" s="282"/>
      <c r="K37" s="282"/>
      <c r="L37" s="283"/>
    </row>
    <row r="38" spans="1:12" s="284" customFormat="1">
      <c r="A38" s="282"/>
      <c r="B38" s="283"/>
      <c r="C38" s="283"/>
      <c r="D38" s="282"/>
      <c r="E38" s="282"/>
      <c r="F38" s="282"/>
      <c r="G38" s="282"/>
      <c r="H38" s="282"/>
      <c r="I38" s="283"/>
      <c r="J38" s="282"/>
      <c r="K38" s="282"/>
      <c r="L38" s="283"/>
    </row>
    <row r="39" spans="1:12" s="284" customFormat="1">
      <c r="A39" s="282"/>
      <c r="B39" s="283"/>
      <c r="C39" s="283"/>
      <c r="D39" s="282"/>
      <c r="E39" s="282"/>
      <c r="F39" s="282"/>
      <c r="G39" s="282"/>
      <c r="H39" s="282"/>
      <c r="I39" s="283"/>
      <c r="J39" s="282"/>
      <c r="K39" s="282"/>
      <c r="L39" s="283"/>
    </row>
    <row r="40" spans="1:12" s="284" customFormat="1">
      <c r="A40" s="282"/>
      <c r="B40" s="283"/>
      <c r="C40" s="283"/>
      <c r="D40" s="282"/>
      <c r="E40" s="282"/>
      <c r="F40" s="282"/>
      <c r="G40" s="282"/>
      <c r="H40" s="282"/>
      <c r="I40" s="283"/>
      <c r="J40" s="282"/>
      <c r="K40" s="282"/>
      <c r="L40" s="283"/>
    </row>
    <row r="41" spans="1:12" s="284" customFormat="1">
      <c r="A41" s="282"/>
      <c r="B41" s="283"/>
      <c r="C41" s="283"/>
      <c r="D41" s="282"/>
      <c r="E41" s="282"/>
      <c r="F41" s="282"/>
      <c r="G41" s="282"/>
      <c r="H41" s="282"/>
      <c r="I41" s="283"/>
      <c r="J41" s="282"/>
      <c r="K41" s="282"/>
      <c r="L41" s="283"/>
    </row>
    <row r="42" spans="1:12" s="284" customFormat="1">
      <c r="A42" s="282"/>
      <c r="B42" s="283"/>
      <c r="C42" s="283"/>
      <c r="D42" s="282"/>
      <c r="E42" s="282"/>
      <c r="F42" s="282"/>
      <c r="G42" s="282"/>
      <c r="H42" s="282"/>
      <c r="I42" s="283"/>
      <c r="J42" s="282"/>
      <c r="K42" s="282"/>
      <c r="L42" s="283"/>
    </row>
    <row r="43" spans="1:12" s="284" customFormat="1">
      <c r="A43" s="282"/>
      <c r="B43" s="283"/>
      <c r="C43" s="283"/>
      <c r="D43" s="282"/>
      <c r="E43" s="282"/>
      <c r="F43" s="282"/>
      <c r="G43" s="282"/>
      <c r="H43" s="282"/>
      <c r="I43" s="283"/>
      <c r="J43" s="282"/>
      <c r="K43" s="282"/>
      <c r="L43" s="283"/>
    </row>
    <row r="44" spans="1:12" s="284" customFormat="1">
      <c r="A44" s="282"/>
      <c r="B44" s="283"/>
      <c r="C44" s="283"/>
      <c r="D44" s="282"/>
      <c r="E44" s="282"/>
      <c r="F44" s="282"/>
      <c r="G44" s="282"/>
      <c r="H44" s="282"/>
      <c r="I44" s="283"/>
      <c r="J44" s="282"/>
      <c r="K44" s="282"/>
      <c r="L44" s="283"/>
    </row>
    <row r="45" spans="1:12" s="284" customFormat="1">
      <c r="A45" s="282"/>
      <c r="B45" s="283"/>
      <c r="C45" s="283"/>
      <c r="D45" s="282"/>
      <c r="E45" s="282"/>
      <c r="F45" s="282"/>
      <c r="G45" s="282"/>
      <c r="H45" s="282"/>
      <c r="I45" s="283"/>
      <c r="J45" s="282"/>
      <c r="K45" s="282"/>
      <c r="L45" s="283"/>
    </row>
    <row r="46" spans="1:12" s="284" customFormat="1">
      <c r="A46" s="282"/>
      <c r="B46" s="283"/>
      <c r="C46" s="283"/>
      <c r="D46" s="282"/>
      <c r="E46" s="282"/>
      <c r="F46" s="282"/>
      <c r="G46" s="282"/>
      <c r="H46" s="282"/>
      <c r="I46" s="283"/>
      <c r="J46" s="282"/>
      <c r="K46" s="282"/>
      <c r="L46" s="283"/>
    </row>
    <row r="47" spans="1:12" s="284" customFormat="1">
      <c r="A47" s="282"/>
      <c r="B47" s="283"/>
      <c r="C47" s="283"/>
      <c r="D47" s="282"/>
      <c r="E47" s="282"/>
      <c r="F47" s="282"/>
      <c r="G47" s="282"/>
      <c r="H47" s="282"/>
      <c r="I47" s="283"/>
      <c r="J47" s="282"/>
      <c r="K47" s="282"/>
      <c r="L47" s="283"/>
    </row>
    <row r="48" spans="1:12" s="284" customFormat="1">
      <c r="A48" s="282"/>
      <c r="B48" s="283"/>
      <c r="C48" s="283"/>
      <c r="D48" s="282"/>
      <c r="E48" s="282"/>
      <c r="F48" s="282"/>
      <c r="G48" s="282"/>
      <c r="H48" s="282"/>
      <c r="I48" s="283"/>
      <c r="J48" s="282"/>
      <c r="K48" s="282"/>
      <c r="L48" s="283"/>
    </row>
    <row r="49" spans="1:12" s="284" customFormat="1">
      <c r="A49" s="282"/>
      <c r="B49" s="283"/>
      <c r="C49" s="283"/>
      <c r="D49" s="282"/>
      <c r="E49" s="282"/>
      <c r="F49" s="282"/>
      <c r="G49" s="282"/>
      <c r="H49" s="282"/>
      <c r="I49" s="283"/>
      <c r="J49" s="282"/>
      <c r="K49" s="282"/>
      <c r="L49" s="283"/>
    </row>
    <row r="50" spans="1:12" s="284" customFormat="1">
      <c r="A50" s="282"/>
      <c r="B50" s="283"/>
      <c r="C50" s="283"/>
      <c r="D50" s="282"/>
      <c r="E50" s="282"/>
      <c r="F50" s="282"/>
      <c r="G50" s="282"/>
      <c r="H50" s="282"/>
      <c r="I50" s="283"/>
      <c r="J50" s="282"/>
      <c r="K50" s="282"/>
      <c r="L50" s="283"/>
    </row>
    <row r="51" spans="1:12" s="284" customFormat="1">
      <c r="A51" s="282"/>
      <c r="B51" s="283"/>
      <c r="C51" s="283"/>
      <c r="D51" s="282"/>
      <c r="E51" s="282"/>
      <c r="F51" s="282"/>
      <c r="G51" s="282"/>
      <c r="H51" s="282"/>
      <c r="I51" s="283"/>
      <c r="J51" s="282"/>
      <c r="K51" s="282"/>
      <c r="L51" s="283"/>
    </row>
    <row r="52" spans="1:12" s="284" customFormat="1">
      <c r="A52" s="282"/>
      <c r="B52" s="283"/>
      <c r="C52" s="283"/>
      <c r="D52" s="282"/>
      <c r="E52" s="282"/>
      <c r="F52" s="282"/>
      <c r="G52" s="282"/>
      <c r="H52" s="282"/>
      <c r="I52" s="283"/>
      <c r="J52" s="282"/>
      <c r="K52" s="282"/>
      <c r="L52" s="283"/>
    </row>
    <row r="53" spans="1:12" s="284" customFormat="1">
      <c r="A53" s="282"/>
      <c r="B53" s="283"/>
      <c r="C53" s="283"/>
      <c r="D53" s="282"/>
      <c r="E53" s="282"/>
      <c r="F53" s="282"/>
      <c r="G53" s="282"/>
      <c r="H53" s="282"/>
      <c r="I53" s="283"/>
      <c r="J53" s="282"/>
      <c r="K53" s="282"/>
      <c r="L53" s="283"/>
    </row>
    <row r="54" spans="1:12" s="284" customFormat="1">
      <c r="A54" s="282"/>
      <c r="B54" s="283"/>
      <c r="C54" s="283"/>
      <c r="D54" s="282"/>
      <c r="E54" s="282"/>
      <c r="F54" s="282"/>
      <c r="G54" s="282"/>
      <c r="H54" s="282"/>
      <c r="I54" s="283"/>
      <c r="J54" s="282"/>
      <c r="K54" s="282"/>
      <c r="L54" s="283"/>
    </row>
    <row r="55" spans="1:12" s="284" customFormat="1">
      <c r="A55" s="282"/>
      <c r="B55" s="283"/>
      <c r="C55" s="283"/>
      <c r="D55" s="282"/>
      <c r="E55" s="282"/>
      <c r="F55" s="282"/>
      <c r="G55" s="282"/>
      <c r="H55" s="282"/>
      <c r="I55" s="283"/>
      <c r="J55" s="282"/>
      <c r="K55" s="282"/>
      <c r="L55" s="283"/>
    </row>
    <row r="56" spans="1:12" s="284" customFormat="1">
      <c r="A56" s="282"/>
      <c r="B56" s="283"/>
      <c r="C56" s="283"/>
      <c r="D56" s="282"/>
      <c r="E56" s="282"/>
      <c r="F56" s="282"/>
      <c r="G56" s="282"/>
      <c r="H56" s="282"/>
      <c r="I56" s="283"/>
      <c r="J56" s="282"/>
      <c r="K56" s="282"/>
      <c r="L56" s="283"/>
    </row>
    <row r="57" spans="1:12" s="284" customFormat="1">
      <c r="A57" s="282"/>
      <c r="B57" s="283"/>
      <c r="C57" s="283"/>
      <c r="D57" s="282"/>
      <c r="E57" s="282"/>
      <c r="F57" s="282"/>
      <c r="G57" s="282"/>
      <c r="H57" s="282"/>
      <c r="I57" s="283"/>
      <c r="J57" s="282"/>
      <c r="K57" s="282"/>
      <c r="L57" s="283"/>
    </row>
    <row r="58" spans="1:12" s="284" customFormat="1">
      <c r="A58" s="282"/>
      <c r="B58" s="283"/>
      <c r="C58" s="283"/>
      <c r="D58" s="282"/>
      <c r="E58" s="282"/>
      <c r="F58" s="282"/>
      <c r="G58" s="282"/>
      <c r="H58" s="282"/>
      <c r="I58" s="283"/>
      <c r="J58" s="282"/>
      <c r="K58" s="282"/>
      <c r="L58" s="283"/>
    </row>
    <row r="59" spans="1:12" s="284" customFormat="1">
      <c r="A59" s="282"/>
      <c r="B59" s="283"/>
      <c r="C59" s="283"/>
      <c r="D59" s="282"/>
      <c r="E59" s="282"/>
      <c r="F59" s="282"/>
      <c r="G59" s="282"/>
      <c r="H59" s="282"/>
      <c r="I59" s="283"/>
      <c r="J59" s="282"/>
      <c r="K59" s="282"/>
      <c r="L59" s="283"/>
    </row>
    <row r="60" spans="1:12" s="284" customFormat="1">
      <c r="A60" s="282"/>
      <c r="B60" s="283"/>
      <c r="C60" s="283"/>
      <c r="D60" s="282"/>
      <c r="E60" s="282"/>
      <c r="F60" s="282"/>
      <c r="G60" s="282"/>
      <c r="H60" s="282"/>
      <c r="I60" s="283"/>
      <c r="J60" s="282"/>
      <c r="K60" s="282"/>
      <c r="L60" s="283"/>
    </row>
    <row r="61" spans="1:12" s="284" customFormat="1">
      <c r="A61" s="282"/>
      <c r="B61" s="283"/>
      <c r="C61" s="283"/>
      <c r="D61" s="282"/>
      <c r="E61" s="282"/>
      <c r="F61" s="282"/>
      <c r="G61" s="282"/>
      <c r="H61" s="282"/>
      <c r="I61" s="283"/>
      <c r="J61" s="282"/>
      <c r="K61" s="282"/>
      <c r="L61" s="283"/>
    </row>
    <row r="62" spans="1:12" s="284" customFormat="1">
      <c r="A62" s="282"/>
      <c r="B62" s="283"/>
      <c r="C62" s="283"/>
      <c r="D62" s="282"/>
      <c r="E62" s="282"/>
      <c r="F62" s="282"/>
      <c r="G62" s="282"/>
      <c r="H62" s="282"/>
      <c r="I62" s="283"/>
      <c r="J62" s="282"/>
      <c r="K62" s="282"/>
      <c r="L62" s="283"/>
    </row>
    <row r="63" spans="1:12" s="284" customFormat="1">
      <c r="A63" s="282"/>
      <c r="B63" s="283"/>
      <c r="C63" s="283"/>
      <c r="D63" s="282"/>
      <c r="E63" s="282"/>
      <c r="F63" s="282"/>
      <c r="G63" s="282"/>
      <c r="H63" s="282"/>
      <c r="I63" s="283"/>
      <c r="J63" s="282"/>
      <c r="K63" s="282"/>
      <c r="L63" s="283"/>
    </row>
    <row r="64" spans="1:12" s="284" customFormat="1">
      <c r="A64" s="282"/>
      <c r="B64" s="283"/>
      <c r="C64" s="283"/>
      <c r="D64" s="282"/>
      <c r="E64" s="282"/>
      <c r="F64" s="282"/>
      <c r="G64" s="282"/>
      <c r="H64" s="282"/>
      <c r="I64" s="283"/>
      <c r="J64" s="282"/>
      <c r="K64" s="282"/>
      <c r="L64" s="283"/>
    </row>
  </sheetData>
  <sheetProtection selectLockedCells="1"/>
  <mergeCells count="15">
    <mergeCell ref="J6:L6"/>
    <mergeCell ref="A3:L3"/>
    <mergeCell ref="A4:L4"/>
    <mergeCell ref="A6:A8"/>
    <mergeCell ref="B6:C6"/>
    <mergeCell ref="D6:F6"/>
    <mergeCell ref="G6:I6"/>
    <mergeCell ref="B7:B8"/>
    <mergeCell ref="C7:C8"/>
    <mergeCell ref="D7:D8"/>
    <mergeCell ref="E7:E8"/>
    <mergeCell ref="G7:G8"/>
    <mergeCell ref="H7:H8"/>
    <mergeCell ref="J7:J8"/>
    <mergeCell ref="K7:K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0"/>
  <sheetViews>
    <sheetView tabSelected="1" view="pageBreakPreview" topLeftCell="A7" zoomScaleNormal="100" zoomScaleSheetLayoutView="100" workbookViewId="0">
      <selection activeCell="L21" sqref="L21"/>
    </sheetView>
  </sheetViews>
  <sheetFormatPr defaultRowHeight="11.25"/>
  <cols>
    <col min="1" max="1" width="11.125" style="285" customWidth="1"/>
    <col min="2" max="2" width="8.125" style="38" customWidth="1"/>
    <col min="3" max="3" width="8.25" style="38" customWidth="1"/>
    <col min="4" max="4" width="6.125" style="37" customWidth="1"/>
    <col min="5" max="5" width="8.125" style="37" customWidth="1"/>
    <col min="6" max="6" width="10.125" style="37" customWidth="1"/>
    <col min="7" max="7" width="6.125" style="37" customWidth="1"/>
    <col min="8" max="8" width="8.125" style="37" customWidth="1"/>
    <col min="9" max="9" width="10.125" style="37" customWidth="1"/>
    <col min="10" max="10" width="6.125" style="38" customWidth="1"/>
    <col min="11" max="16384" width="9" style="272"/>
  </cols>
  <sheetData>
    <row r="1" spans="1:10" s="478" customFormat="1" ht="14.1" customHeight="1">
      <c r="A1" s="441"/>
      <c r="B1" s="440"/>
      <c r="C1" s="440"/>
      <c r="D1" s="440"/>
      <c r="E1" s="440"/>
      <c r="F1" s="440"/>
      <c r="G1" s="440"/>
      <c r="H1" s="440"/>
      <c r="I1" s="440"/>
      <c r="J1" s="493" t="s">
        <v>845</v>
      </c>
    </row>
    <row r="2" spans="1:10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s="273" customFormat="1" ht="20.100000000000001" customHeight="1">
      <c r="A3" s="1139" t="s">
        <v>540</v>
      </c>
      <c r="B3" s="1139"/>
      <c r="C3" s="1139"/>
      <c r="D3" s="1139"/>
      <c r="E3" s="1139"/>
      <c r="F3" s="1139"/>
      <c r="G3" s="1139"/>
      <c r="H3" s="1139"/>
      <c r="I3" s="1139"/>
      <c r="J3" s="1139"/>
    </row>
    <row r="4" spans="1:10" s="274" customFormat="1" ht="24" customHeight="1">
      <c r="A4" s="1139" t="s">
        <v>425</v>
      </c>
      <c r="B4" s="1139"/>
      <c r="C4" s="1139"/>
      <c r="D4" s="1139"/>
      <c r="E4" s="1139"/>
      <c r="F4" s="1139"/>
      <c r="G4" s="1139"/>
      <c r="H4" s="1139"/>
      <c r="I4" s="1139"/>
      <c r="J4" s="1139"/>
    </row>
    <row r="5" spans="1:10" s="264" customFormat="1" ht="18" customHeight="1" thickBot="1">
      <c r="A5" s="514" t="s">
        <v>118</v>
      </c>
      <c r="B5" s="515"/>
      <c r="C5" s="516"/>
      <c r="D5" s="517"/>
      <c r="E5" s="515"/>
      <c r="F5" s="516"/>
      <c r="G5" s="517"/>
      <c r="H5" s="516"/>
      <c r="I5" s="516"/>
      <c r="J5" s="518" t="s">
        <v>119</v>
      </c>
    </row>
    <row r="6" spans="1:10" s="275" customFormat="1" ht="38.1" customHeight="1">
      <c r="A6" s="1087" t="s">
        <v>541</v>
      </c>
      <c r="B6" s="1150" t="s">
        <v>339</v>
      </c>
      <c r="C6" s="1151"/>
      <c r="D6" s="1151"/>
      <c r="E6" s="1152" t="s">
        <v>344</v>
      </c>
      <c r="F6" s="1152"/>
      <c r="G6" s="1152"/>
      <c r="H6" s="1152" t="s">
        <v>345</v>
      </c>
      <c r="I6" s="1152"/>
      <c r="J6" s="1153"/>
    </row>
    <row r="7" spans="1:10" s="275" customFormat="1" ht="18.95" customHeight="1">
      <c r="A7" s="1105"/>
      <c r="B7" s="1110" t="s">
        <v>526</v>
      </c>
      <c r="C7" s="1098" t="s">
        <v>193</v>
      </c>
      <c r="D7" s="1098"/>
      <c r="E7" s="1098" t="s">
        <v>526</v>
      </c>
      <c r="F7" s="1100" t="s">
        <v>193</v>
      </c>
      <c r="G7" s="276"/>
      <c r="H7" s="1098" t="s">
        <v>526</v>
      </c>
      <c r="I7" s="1100" t="s">
        <v>193</v>
      </c>
      <c r="J7" s="277"/>
    </row>
    <row r="8" spans="1:10" s="275" customFormat="1" ht="18.95" customHeight="1">
      <c r="A8" s="1088"/>
      <c r="B8" s="1111"/>
      <c r="C8" s="1099"/>
      <c r="D8" s="1099"/>
      <c r="E8" s="1099"/>
      <c r="F8" s="1099"/>
      <c r="G8" s="278" t="s">
        <v>194</v>
      </c>
      <c r="H8" s="1099"/>
      <c r="I8" s="1099"/>
      <c r="J8" s="279" t="s">
        <v>194</v>
      </c>
    </row>
    <row r="9" spans="1:10" s="281" customFormat="1" ht="40.5" customHeight="1">
      <c r="A9" s="670" t="s">
        <v>465</v>
      </c>
      <c r="B9" s="280">
        <v>10542</v>
      </c>
      <c r="C9" s="1149">
        <v>18776</v>
      </c>
      <c r="D9" s="1149"/>
      <c r="E9" s="280">
        <v>9346</v>
      </c>
      <c r="F9" s="280">
        <v>16984</v>
      </c>
      <c r="G9" s="280">
        <v>182</v>
      </c>
      <c r="H9" s="280">
        <v>524</v>
      </c>
      <c r="I9" s="280">
        <v>524</v>
      </c>
      <c r="J9" s="280">
        <v>100</v>
      </c>
    </row>
    <row r="10" spans="1:10" s="281" customFormat="1" ht="40.5" customHeight="1">
      <c r="A10" s="670" t="s">
        <v>465</v>
      </c>
      <c r="B10" s="280">
        <v>10762</v>
      </c>
      <c r="C10" s="1149">
        <v>21264</v>
      </c>
      <c r="D10" s="1149"/>
      <c r="E10" s="280">
        <v>9520</v>
      </c>
      <c r="F10" s="280">
        <v>18855</v>
      </c>
      <c r="G10" s="280">
        <v>198</v>
      </c>
      <c r="H10" s="280">
        <v>515</v>
      </c>
      <c r="I10" s="280">
        <v>834</v>
      </c>
      <c r="J10" s="280">
        <v>162</v>
      </c>
    </row>
    <row r="11" spans="1:10" s="281" customFormat="1" ht="40.5" customHeight="1">
      <c r="A11" s="864">
        <v>2020</v>
      </c>
      <c r="B11" s="280">
        <v>10118</v>
      </c>
      <c r="C11" s="1149">
        <v>17258</v>
      </c>
      <c r="D11" s="1149"/>
      <c r="E11" s="280">
        <v>8867</v>
      </c>
      <c r="F11" s="280">
        <v>14988</v>
      </c>
      <c r="G11" s="280">
        <v>169</v>
      </c>
      <c r="H11" s="280">
        <v>642</v>
      </c>
      <c r="I11" s="280">
        <v>1002</v>
      </c>
      <c r="J11" s="280">
        <v>156</v>
      </c>
    </row>
    <row r="12" spans="1:10" s="281" customFormat="1" ht="40.5" customHeight="1">
      <c r="A12" s="864">
        <v>2021</v>
      </c>
      <c r="B12" s="280">
        <v>10953</v>
      </c>
      <c r="C12" s="1149">
        <v>24981</v>
      </c>
      <c r="D12" s="1149"/>
      <c r="E12" s="280">
        <v>9874</v>
      </c>
      <c r="F12" s="280">
        <v>22927</v>
      </c>
      <c r="G12" s="280">
        <v>232</v>
      </c>
      <c r="H12" s="280">
        <v>484</v>
      </c>
      <c r="I12" s="280">
        <v>774</v>
      </c>
      <c r="J12" s="280">
        <v>160</v>
      </c>
    </row>
    <row r="13" spans="1:10" s="281" customFormat="1" ht="40.5" customHeight="1" thickBot="1">
      <c r="A13" s="976">
        <v>2022</v>
      </c>
      <c r="B13" s="904">
        <v>12887</v>
      </c>
      <c r="C13" s="1148">
        <v>24905</v>
      </c>
      <c r="D13" s="1148"/>
      <c r="E13" s="904">
        <v>11739</v>
      </c>
      <c r="F13" s="904">
        <v>22737</v>
      </c>
      <c r="G13" s="904">
        <v>194</v>
      </c>
      <c r="H13" s="904">
        <v>491</v>
      </c>
      <c r="I13" s="904">
        <v>775</v>
      </c>
      <c r="J13" s="904">
        <v>158</v>
      </c>
    </row>
    <row r="14" spans="1:10" s="264" customFormat="1" ht="29.25" customHeight="1" thickBot="1">
      <c r="A14" s="1154"/>
      <c r="B14" s="1046"/>
      <c r="C14" s="1046"/>
      <c r="D14" s="1046"/>
      <c r="E14" s="1046"/>
      <c r="F14" s="1046"/>
      <c r="G14" s="1046"/>
      <c r="H14" s="1046"/>
      <c r="I14" s="1046"/>
      <c r="J14" s="1046"/>
    </row>
    <row r="15" spans="1:10" s="637" customFormat="1" ht="38.1" customHeight="1">
      <c r="A15" s="1155" t="s">
        <v>518</v>
      </c>
      <c r="B15" s="1164" t="s">
        <v>346</v>
      </c>
      <c r="C15" s="1165"/>
      <c r="D15" s="1165"/>
      <c r="E15" s="1166"/>
      <c r="F15" s="1158" t="s">
        <v>542</v>
      </c>
      <c r="G15" s="1159"/>
      <c r="H15" s="1159"/>
      <c r="I15" s="1159"/>
      <c r="J15" s="1159"/>
    </row>
    <row r="16" spans="1:10" s="637" customFormat="1" ht="18.95" customHeight="1">
      <c r="A16" s="1105"/>
      <c r="B16" s="1156" t="s">
        <v>526</v>
      </c>
      <c r="C16" s="1160" t="s">
        <v>193</v>
      </c>
      <c r="D16" s="1167"/>
      <c r="E16" s="276"/>
      <c r="F16" s="1160" t="s">
        <v>526</v>
      </c>
      <c r="G16" s="1161"/>
      <c r="H16" s="1160" t="s">
        <v>767</v>
      </c>
      <c r="I16" s="1167"/>
      <c r="J16" s="759"/>
    </row>
    <row r="17" spans="1:12" s="637" customFormat="1" ht="18.95" customHeight="1">
      <c r="A17" s="1088"/>
      <c r="B17" s="1157"/>
      <c r="C17" s="1162"/>
      <c r="D17" s="1168"/>
      <c r="E17" s="278" t="s">
        <v>194</v>
      </c>
      <c r="F17" s="1162"/>
      <c r="G17" s="1163"/>
      <c r="H17" s="1162"/>
      <c r="I17" s="1168"/>
      <c r="J17" s="758" t="s">
        <v>327</v>
      </c>
    </row>
    <row r="18" spans="1:12" s="237" customFormat="1" ht="40.5" customHeight="1">
      <c r="A18" s="670" t="s">
        <v>465</v>
      </c>
      <c r="B18" s="757">
        <v>85</v>
      </c>
      <c r="C18" s="1149">
        <v>88</v>
      </c>
      <c r="D18" s="1149"/>
      <c r="E18" s="280">
        <v>104</v>
      </c>
      <c r="F18" s="1149">
        <v>587</v>
      </c>
      <c r="G18" s="1149"/>
      <c r="H18" s="1149">
        <v>1180</v>
      </c>
      <c r="I18" s="1149"/>
      <c r="J18" s="280">
        <v>201</v>
      </c>
    </row>
    <row r="19" spans="1:12" s="237" customFormat="1" ht="40.5" customHeight="1">
      <c r="A19" s="670" t="s">
        <v>466</v>
      </c>
      <c r="B19" s="757">
        <v>74</v>
      </c>
      <c r="C19" s="1149">
        <v>152</v>
      </c>
      <c r="D19" s="1149"/>
      <c r="E19" s="280">
        <v>205</v>
      </c>
      <c r="F19" s="1149">
        <v>653</v>
      </c>
      <c r="G19" s="1149"/>
      <c r="H19" s="1149">
        <v>1423</v>
      </c>
      <c r="I19" s="1149"/>
      <c r="J19" s="280">
        <v>218</v>
      </c>
    </row>
    <row r="20" spans="1:12" s="237" customFormat="1" ht="40.5" customHeight="1">
      <c r="A20" s="864">
        <v>2020</v>
      </c>
      <c r="B20" s="757">
        <v>64</v>
      </c>
      <c r="C20" s="1149">
        <v>113</v>
      </c>
      <c r="D20" s="1149"/>
      <c r="E20" s="280">
        <v>177</v>
      </c>
      <c r="F20" s="1149">
        <v>545</v>
      </c>
      <c r="G20" s="1149"/>
      <c r="H20" s="1149">
        <v>1155</v>
      </c>
      <c r="I20" s="1149"/>
      <c r="J20" s="280">
        <v>212</v>
      </c>
    </row>
    <row r="21" spans="1:12" s="237" customFormat="1" ht="40.5" customHeight="1">
      <c r="A21" s="864">
        <v>2021</v>
      </c>
      <c r="B21" s="757">
        <v>42</v>
      </c>
      <c r="C21" s="1149">
        <v>74</v>
      </c>
      <c r="D21" s="1149"/>
      <c r="E21" s="280">
        <v>177</v>
      </c>
      <c r="F21" s="1149">
        <v>553</v>
      </c>
      <c r="G21" s="1149"/>
      <c r="H21" s="1149">
        <v>1206</v>
      </c>
      <c r="I21" s="1149"/>
      <c r="J21" s="280">
        <v>218</v>
      </c>
    </row>
    <row r="22" spans="1:12" s="237" customFormat="1" ht="40.5" customHeight="1" thickBot="1">
      <c r="A22" s="313">
        <v>2022</v>
      </c>
      <c r="B22" s="905">
        <v>62</v>
      </c>
      <c r="C22" s="1148">
        <v>109</v>
      </c>
      <c r="D22" s="1148"/>
      <c r="E22" s="906">
        <v>175</v>
      </c>
      <c r="F22" s="1148">
        <v>594</v>
      </c>
      <c r="G22" s="1148"/>
      <c r="H22" s="1148">
        <v>1284</v>
      </c>
      <c r="I22" s="1148"/>
      <c r="J22" s="906">
        <v>216</v>
      </c>
    </row>
    <row r="23" spans="1:12" s="233" customFormat="1" ht="11.1" customHeight="1">
      <c r="A23" s="849" t="s">
        <v>748</v>
      </c>
      <c r="B23" s="228"/>
      <c r="C23" s="229"/>
      <c r="D23" s="230"/>
      <c r="E23" s="231"/>
      <c r="F23" s="229"/>
      <c r="G23" s="230"/>
      <c r="H23" s="228"/>
      <c r="I23" s="231"/>
      <c r="J23" s="232" t="s">
        <v>1</v>
      </c>
      <c r="L23" s="261"/>
    </row>
    <row r="24" spans="1:12" s="284" customFormat="1">
      <c r="A24" s="282"/>
      <c r="B24" s="283"/>
      <c r="C24" s="283"/>
      <c r="D24" s="282"/>
      <c r="E24" s="282"/>
      <c r="F24" s="282"/>
      <c r="G24" s="282"/>
      <c r="H24" s="282"/>
      <c r="I24" s="282"/>
      <c r="J24" s="283"/>
    </row>
    <row r="25" spans="1:12" s="284" customFormat="1">
      <c r="A25" s="282"/>
      <c r="B25" s="283"/>
      <c r="C25" s="283"/>
      <c r="D25" s="282"/>
      <c r="E25" s="282"/>
      <c r="F25" s="282"/>
      <c r="G25" s="282"/>
      <c r="H25" s="282"/>
      <c r="I25" s="282"/>
      <c r="J25" s="283"/>
    </row>
    <row r="26" spans="1:12" s="284" customFormat="1">
      <c r="A26" s="282"/>
      <c r="B26" s="283"/>
      <c r="C26" s="283"/>
      <c r="D26" s="282"/>
      <c r="E26" s="282"/>
      <c r="F26" s="282"/>
      <c r="G26" s="282"/>
      <c r="H26" s="282"/>
      <c r="I26" s="282"/>
      <c r="J26" s="283"/>
    </row>
    <row r="27" spans="1:12" s="284" customFormat="1">
      <c r="A27" s="282"/>
      <c r="B27" s="283"/>
      <c r="C27" s="283"/>
      <c r="D27" s="282"/>
      <c r="E27" s="282"/>
      <c r="F27" s="282"/>
      <c r="G27" s="282"/>
      <c r="H27" s="282"/>
      <c r="I27" s="282"/>
      <c r="J27" s="283"/>
    </row>
    <row r="28" spans="1:12" s="284" customFormat="1">
      <c r="A28" s="282"/>
      <c r="B28" s="283"/>
      <c r="C28" s="283"/>
      <c r="D28" s="282"/>
      <c r="E28" s="282"/>
      <c r="F28" s="282"/>
      <c r="G28" s="282"/>
      <c r="H28" s="282"/>
      <c r="I28" s="282"/>
      <c r="J28" s="283"/>
    </row>
    <row r="29" spans="1:12" s="284" customFormat="1">
      <c r="A29" s="282"/>
      <c r="B29" s="283"/>
      <c r="C29" s="283"/>
      <c r="D29" s="282"/>
      <c r="E29" s="282"/>
      <c r="F29" s="282"/>
      <c r="G29" s="282"/>
      <c r="H29" s="282"/>
      <c r="I29" s="282"/>
      <c r="J29" s="283"/>
    </row>
    <row r="30" spans="1:12" s="284" customFormat="1">
      <c r="A30" s="282"/>
      <c r="B30" s="283"/>
      <c r="C30" s="283"/>
      <c r="D30" s="282"/>
      <c r="E30" s="282"/>
      <c r="F30" s="282"/>
      <c r="G30" s="282"/>
      <c r="H30" s="282"/>
      <c r="I30" s="282"/>
      <c r="J30" s="283"/>
    </row>
    <row r="31" spans="1:12" s="284" customFormat="1">
      <c r="A31" s="282"/>
      <c r="B31" s="283"/>
      <c r="C31" s="283"/>
      <c r="D31" s="282"/>
      <c r="E31" s="282"/>
      <c r="F31" s="282"/>
      <c r="G31" s="282"/>
      <c r="H31" s="282"/>
      <c r="I31" s="282"/>
      <c r="J31" s="283"/>
    </row>
    <row r="32" spans="1:12" s="284" customFormat="1">
      <c r="A32" s="282"/>
      <c r="B32" s="283"/>
      <c r="C32" s="283"/>
      <c r="D32" s="282"/>
      <c r="E32" s="282"/>
      <c r="F32" s="282"/>
      <c r="G32" s="282"/>
      <c r="H32" s="282"/>
      <c r="I32" s="282"/>
      <c r="J32" s="283"/>
    </row>
    <row r="33" spans="1:10" s="284" customFormat="1">
      <c r="A33" s="282"/>
      <c r="B33" s="283"/>
      <c r="C33" s="283"/>
      <c r="D33" s="282"/>
      <c r="E33" s="282"/>
      <c r="F33" s="282"/>
      <c r="G33" s="282"/>
      <c r="H33" s="282"/>
      <c r="I33" s="282"/>
      <c r="J33" s="283"/>
    </row>
    <row r="34" spans="1:10" s="284" customFormat="1">
      <c r="A34" s="282"/>
      <c r="B34" s="283"/>
      <c r="C34" s="283"/>
      <c r="D34" s="282"/>
      <c r="E34" s="282"/>
      <c r="F34" s="282"/>
      <c r="G34" s="282"/>
      <c r="H34" s="282"/>
      <c r="I34" s="282"/>
      <c r="J34" s="283"/>
    </row>
    <row r="35" spans="1:10" s="284" customFormat="1">
      <c r="A35" s="282"/>
      <c r="B35" s="283"/>
      <c r="C35" s="283"/>
      <c r="D35" s="282"/>
      <c r="E35" s="282"/>
      <c r="F35" s="282"/>
      <c r="G35" s="282"/>
      <c r="H35" s="282"/>
      <c r="I35" s="282"/>
      <c r="J35" s="283"/>
    </row>
    <row r="36" spans="1:10" s="284" customFormat="1">
      <c r="A36" s="282"/>
      <c r="B36" s="283"/>
      <c r="C36" s="283"/>
      <c r="D36" s="282"/>
      <c r="E36" s="282"/>
      <c r="F36" s="282"/>
      <c r="G36" s="282"/>
      <c r="H36" s="282"/>
      <c r="I36" s="282"/>
      <c r="J36" s="283"/>
    </row>
    <row r="37" spans="1:10" s="284" customFormat="1">
      <c r="A37" s="282"/>
      <c r="B37" s="283"/>
      <c r="C37" s="283"/>
      <c r="D37" s="282"/>
      <c r="E37" s="282"/>
      <c r="F37" s="282"/>
      <c r="G37" s="282"/>
      <c r="H37" s="282"/>
      <c r="I37" s="282"/>
      <c r="J37" s="283"/>
    </row>
    <row r="38" spans="1:10" s="284" customFormat="1">
      <c r="A38" s="282"/>
      <c r="B38" s="283"/>
      <c r="C38" s="283"/>
      <c r="D38" s="282"/>
      <c r="E38" s="282"/>
      <c r="F38" s="282"/>
      <c r="G38" s="282"/>
      <c r="H38" s="282"/>
      <c r="I38" s="282"/>
      <c r="J38" s="283"/>
    </row>
    <row r="39" spans="1:10" s="284" customFormat="1">
      <c r="A39" s="282"/>
      <c r="B39" s="283"/>
      <c r="C39" s="283"/>
      <c r="D39" s="282"/>
      <c r="E39" s="282"/>
      <c r="F39" s="282"/>
      <c r="G39" s="282"/>
      <c r="H39" s="282"/>
      <c r="I39" s="282"/>
      <c r="J39" s="283"/>
    </row>
    <row r="40" spans="1:10" s="284" customFormat="1">
      <c r="A40" s="282"/>
      <c r="B40" s="283"/>
      <c r="C40" s="283"/>
      <c r="D40" s="282"/>
      <c r="E40" s="282"/>
      <c r="F40" s="282"/>
      <c r="G40" s="282"/>
      <c r="H40" s="282"/>
      <c r="I40" s="282"/>
      <c r="J40" s="283"/>
    </row>
    <row r="41" spans="1:10" s="284" customFormat="1">
      <c r="A41" s="282"/>
      <c r="B41" s="283"/>
      <c r="C41" s="283"/>
      <c r="D41" s="282"/>
      <c r="E41" s="282"/>
      <c r="F41" s="282"/>
      <c r="G41" s="282"/>
      <c r="H41" s="282"/>
      <c r="I41" s="282"/>
      <c r="J41" s="283"/>
    </row>
    <row r="42" spans="1:10" s="284" customFormat="1">
      <c r="A42" s="282"/>
      <c r="B42" s="283"/>
      <c r="C42" s="283"/>
      <c r="D42" s="282"/>
      <c r="E42" s="282"/>
      <c r="F42" s="282"/>
      <c r="G42" s="282"/>
      <c r="H42" s="282"/>
      <c r="I42" s="282"/>
      <c r="J42" s="283"/>
    </row>
    <row r="43" spans="1:10" s="284" customFormat="1">
      <c r="A43" s="282"/>
      <c r="B43" s="283"/>
      <c r="C43" s="283"/>
      <c r="D43" s="282"/>
      <c r="E43" s="282"/>
      <c r="F43" s="282"/>
      <c r="G43" s="282"/>
      <c r="H43" s="282"/>
      <c r="I43" s="282"/>
      <c r="J43" s="283"/>
    </row>
    <row r="44" spans="1:10" s="284" customFormat="1">
      <c r="A44" s="282"/>
      <c r="B44" s="283"/>
      <c r="C44" s="283"/>
      <c r="D44" s="282"/>
      <c r="E44" s="282"/>
      <c r="F44" s="282"/>
      <c r="G44" s="282"/>
      <c r="H44" s="282"/>
      <c r="I44" s="282"/>
      <c r="J44" s="283"/>
    </row>
    <row r="45" spans="1:10" s="284" customFormat="1">
      <c r="A45" s="282"/>
      <c r="B45" s="283"/>
      <c r="C45" s="283"/>
      <c r="D45" s="282"/>
      <c r="E45" s="282"/>
      <c r="F45" s="282"/>
      <c r="G45" s="282"/>
      <c r="H45" s="282"/>
      <c r="I45" s="282"/>
      <c r="J45" s="283"/>
    </row>
    <row r="46" spans="1:10" s="284" customFormat="1">
      <c r="A46" s="282"/>
      <c r="B46" s="283"/>
      <c r="C46" s="283"/>
      <c r="D46" s="282"/>
      <c r="E46" s="282"/>
      <c r="F46" s="282"/>
      <c r="G46" s="282"/>
      <c r="H46" s="282"/>
      <c r="I46" s="282"/>
      <c r="J46" s="283"/>
    </row>
    <row r="47" spans="1:10" s="284" customFormat="1">
      <c r="A47" s="282"/>
      <c r="B47" s="283"/>
      <c r="C47" s="283"/>
      <c r="D47" s="282"/>
      <c r="E47" s="282"/>
      <c r="F47" s="282"/>
      <c r="G47" s="282"/>
      <c r="H47" s="282"/>
      <c r="I47" s="282"/>
      <c r="J47" s="283"/>
    </row>
    <row r="48" spans="1:10" s="284" customFormat="1">
      <c r="A48" s="282"/>
      <c r="B48" s="283"/>
      <c r="C48" s="283"/>
      <c r="D48" s="282"/>
      <c r="E48" s="282"/>
      <c r="F48" s="282"/>
      <c r="G48" s="282"/>
      <c r="H48" s="282"/>
      <c r="I48" s="282"/>
      <c r="J48" s="283"/>
    </row>
    <row r="49" spans="1:10" s="284" customFormat="1">
      <c r="A49" s="282"/>
      <c r="B49" s="283"/>
      <c r="C49" s="283"/>
      <c r="D49" s="282"/>
      <c r="E49" s="282"/>
      <c r="F49" s="282"/>
      <c r="G49" s="282"/>
      <c r="H49" s="282"/>
      <c r="I49" s="282"/>
      <c r="J49" s="283"/>
    </row>
    <row r="50" spans="1:10" s="284" customFormat="1">
      <c r="A50" s="282"/>
      <c r="B50" s="283"/>
      <c r="C50" s="283"/>
      <c r="D50" s="282"/>
      <c r="E50" s="282"/>
      <c r="F50" s="282"/>
      <c r="G50" s="282"/>
      <c r="H50" s="282"/>
      <c r="I50" s="282"/>
      <c r="J50" s="283"/>
    </row>
    <row r="51" spans="1:10" s="284" customFormat="1">
      <c r="A51" s="282"/>
      <c r="B51" s="283"/>
      <c r="C51" s="283"/>
      <c r="D51" s="282"/>
      <c r="E51" s="282"/>
      <c r="F51" s="282"/>
      <c r="G51" s="282"/>
      <c r="H51" s="282"/>
      <c r="I51" s="282"/>
      <c r="J51" s="283"/>
    </row>
    <row r="52" spans="1:10" s="284" customFormat="1">
      <c r="A52" s="282"/>
      <c r="B52" s="283"/>
      <c r="C52" s="283"/>
      <c r="D52" s="282"/>
      <c r="E52" s="282"/>
      <c r="F52" s="282"/>
      <c r="G52" s="282"/>
      <c r="H52" s="282"/>
      <c r="I52" s="282"/>
      <c r="J52" s="283"/>
    </row>
    <row r="53" spans="1:10" s="284" customFormat="1">
      <c r="A53" s="282"/>
      <c r="B53" s="283"/>
      <c r="C53" s="283"/>
      <c r="D53" s="282"/>
      <c r="E53" s="282"/>
      <c r="F53" s="282"/>
      <c r="G53" s="282"/>
      <c r="H53" s="282"/>
      <c r="I53" s="282"/>
      <c r="J53" s="283"/>
    </row>
    <row r="54" spans="1:10" s="284" customFormat="1">
      <c r="A54" s="282"/>
      <c r="B54" s="283"/>
      <c r="C54" s="283"/>
      <c r="D54" s="282"/>
      <c r="E54" s="282"/>
      <c r="F54" s="282"/>
      <c r="G54" s="282"/>
      <c r="H54" s="282"/>
      <c r="I54" s="282"/>
      <c r="J54" s="283"/>
    </row>
    <row r="55" spans="1:10" s="284" customFormat="1">
      <c r="A55" s="282"/>
      <c r="B55" s="283"/>
      <c r="C55" s="283"/>
      <c r="D55" s="282"/>
      <c r="E55" s="282"/>
      <c r="F55" s="282"/>
      <c r="G55" s="282"/>
      <c r="H55" s="282"/>
      <c r="I55" s="282"/>
      <c r="J55" s="283"/>
    </row>
    <row r="56" spans="1:10" s="284" customFormat="1">
      <c r="A56" s="282"/>
      <c r="B56" s="283"/>
      <c r="C56" s="283"/>
      <c r="D56" s="282"/>
      <c r="E56" s="282"/>
      <c r="F56" s="282"/>
      <c r="G56" s="282"/>
      <c r="H56" s="282"/>
      <c r="I56" s="282"/>
      <c r="J56" s="283"/>
    </row>
    <row r="57" spans="1:10" s="284" customFormat="1">
      <c r="A57" s="282"/>
      <c r="B57" s="283"/>
      <c r="C57" s="283"/>
      <c r="D57" s="282"/>
      <c r="E57" s="282"/>
      <c r="F57" s="282"/>
      <c r="G57" s="282"/>
      <c r="H57" s="282"/>
      <c r="I57" s="282"/>
      <c r="J57" s="283"/>
    </row>
    <row r="58" spans="1:10" s="284" customFormat="1">
      <c r="A58" s="282"/>
      <c r="B58" s="283"/>
      <c r="C58" s="283"/>
      <c r="D58" s="282"/>
      <c r="E58" s="282"/>
      <c r="F58" s="282"/>
      <c r="G58" s="282"/>
      <c r="H58" s="282"/>
      <c r="I58" s="282"/>
      <c r="J58" s="283"/>
    </row>
    <row r="59" spans="1:10" s="284" customFormat="1">
      <c r="A59" s="282"/>
      <c r="B59" s="283"/>
      <c r="C59" s="283"/>
      <c r="D59" s="282"/>
      <c r="E59" s="282"/>
      <c r="F59" s="282"/>
      <c r="G59" s="282"/>
      <c r="H59" s="282"/>
      <c r="I59" s="282"/>
      <c r="J59" s="283"/>
    </row>
    <row r="60" spans="1:10" s="284" customFormat="1">
      <c r="A60" s="282"/>
      <c r="B60" s="283"/>
      <c r="C60" s="283"/>
      <c r="D60" s="282"/>
      <c r="E60" s="282"/>
      <c r="F60" s="282"/>
      <c r="G60" s="282"/>
      <c r="H60" s="282"/>
      <c r="I60" s="282"/>
      <c r="J60" s="283"/>
    </row>
    <row r="61" spans="1:10" s="284" customFormat="1">
      <c r="A61" s="282"/>
      <c r="B61" s="283"/>
      <c r="C61" s="283"/>
      <c r="D61" s="282"/>
      <c r="E61" s="282"/>
      <c r="F61" s="282"/>
      <c r="G61" s="282"/>
      <c r="H61" s="282"/>
      <c r="I61" s="282"/>
      <c r="J61" s="283"/>
    </row>
    <row r="62" spans="1:10" s="284" customFormat="1">
      <c r="A62" s="282"/>
      <c r="B62" s="283"/>
      <c r="C62" s="283"/>
      <c r="D62" s="282"/>
      <c r="E62" s="282"/>
      <c r="F62" s="282"/>
      <c r="G62" s="282"/>
      <c r="H62" s="282"/>
      <c r="I62" s="282"/>
      <c r="J62" s="283"/>
    </row>
    <row r="63" spans="1:10" s="284" customFormat="1">
      <c r="A63" s="282"/>
      <c r="B63" s="283"/>
      <c r="C63" s="283"/>
      <c r="D63" s="282"/>
      <c r="E63" s="282"/>
      <c r="F63" s="282"/>
      <c r="G63" s="282"/>
      <c r="H63" s="282"/>
      <c r="I63" s="282"/>
      <c r="J63" s="283"/>
    </row>
    <row r="64" spans="1:10" s="284" customFormat="1">
      <c r="A64" s="282"/>
      <c r="B64" s="283"/>
      <c r="C64" s="283"/>
      <c r="D64" s="282"/>
      <c r="E64" s="282"/>
      <c r="F64" s="282"/>
      <c r="G64" s="282"/>
      <c r="H64" s="282"/>
      <c r="I64" s="282"/>
      <c r="J64" s="283"/>
    </row>
    <row r="65" spans="1:10" s="284" customFormat="1">
      <c r="A65" s="282"/>
      <c r="B65" s="283"/>
      <c r="C65" s="283"/>
      <c r="D65" s="282"/>
      <c r="E65" s="282"/>
      <c r="F65" s="282"/>
      <c r="G65" s="282"/>
      <c r="H65" s="282"/>
      <c r="I65" s="282"/>
      <c r="J65" s="283"/>
    </row>
    <row r="66" spans="1:10" s="284" customFormat="1">
      <c r="A66" s="282"/>
      <c r="B66" s="283"/>
      <c r="C66" s="283"/>
      <c r="D66" s="282"/>
      <c r="E66" s="282"/>
      <c r="F66" s="282"/>
      <c r="G66" s="282"/>
      <c r="H66" s="282"/>
      <c r="I66" s="282"/>
      <c r="J66" s="283"/>
    </row>
    <row r="67" spans="1:10" s="284" customFormat="1">
      <c r="A67" s="282"/>
      <c r="B67" s="283"/>
      <c r="C67" s="283"/>
      <c r="D67" s="282"/>
      <c r="E67" s="282"/>
      <c r="F67" s="282"/>
      <c r="G67" s="282"/>
      <c r="H67" s="282"/>
      <c r="I67" s="282"/>
      <c r="J67" s="283"/>
    </row>
    <row r="68" spans="1:10" s="284" customFormat="1">
      <c r="A68" s="282"/>
      <c r="B68" s="283"/>
      <c r="C68" s="283"/>
      <c r="D68" s="282"/>
      <c r="E68" s="282"/>
      <c r="F68" s="282"/>
      <c r="G68" s="282"/>
      <c r="H68" s="282"/>
      <c r="I68" s="282"/>
      <c r="J68" s="283"/>
    </row>
    <row r="69" spans="1:10" s="284" customFormat="1">
      <c r="A69" s="282"/>
      <c r="B69" s="283"/>
      <c r="C69" s="283"/>
      <c r="D69" s="282"/>
      <c r="E69" s="282"/>
      <c r="F69" s="282"/>
      <c r="G69" s="282"/>
      <c r="H69" s="282"/>
      <c r="I69" s="282"/>
      <c r="J69" s="283"/>
    </row>
    <row r="70" spans="1:10" s="284" customFormat="1">
      <c r="A70" s="282"/>
      <c r="B70" s="283"/>
      <c r="C70" s="283"/>
      <c r="D70" s="282"/>
      <c r="E70" s="282"/>
      <c r="F70" s="282"/>
      <c r="G70" s="282"/>
      <c r="H70" s="282"/>
      <c r="I70" s="282"/>
      <c r="J70" s="283"/>
    </row>
    <row r="71" spans="1:10" s="284" customFormat="1">
      <c r="A71" s="282"/>
      <c r="B71" s="283"/>
      <c r="C71" s="283"/>
      <c r="D71" s="282"/>
      <c r="E71" s="282"/>
      <c r="F71" s="282"/>
      <c r="G71" s="282"/>
      <c r="H71" s="282"/>
      <c r="I71" s="282"/>
      <c r="J71" s="283"/>
    </row>
    <row r="72" spans="1:10" s="284" customFormat="1">
      <c r="A72" s="282"/>
      <c r="B72" s="283"/>
      <c r="C72" s="283"/>
      <c r="D72" s="282"/>
      <c r="E72" s="282"/>
      <c r="F72" s="282"/>
      <c r="G72" s="282"/>
      <c r="H72" s="282"/>
      <c r="I72" s="282"/>
      <c r="J72" s="283"/>
    </row>
    <row r="73" spans="1:10" s="284" customFormat="1">
      <c r="A73" s="282"/>
      <c r="B73" s="283"/>
      <c r="C73" s="283"/>
      <c r="D73" s="282"/>
      <c r="E73" s="282"/>
      <c r="F73" s="282"/>
      <c r="G73" s="282"/>
      <c r="H73" s="282"/>
      <c r="I73" s="282"/>
      <c r="J73" s="283"/>
    </row>
    <row r="74" spans="1:10" s="284" customFormat="1">
      <c r="A74" s="282"/>
      <c r="B74" s="283"/>
      <c r="C74" s="283"/>
      <c r="D74" s="282"/>
      <c r="E74" s="282"/>
      <c r="F74" s="282"/>
      <c r="G74" s="282"/>
      <c r="H74" s="282"/>
      <c r="I74" s="282"/>
      <c r="J74" s="283"/>
    </row>
    <row r="75" spans="1:10" s="284" customFormat="1">
      <c r="A75" s="282"/>
      <c r="B75" s="283"/>
      <c r="C75" s="283"/>
      <c r="D75" s="282"/>
      <c r="E75" s="282"/>
      <c r="F75" s="282"/>
      <c r="G75" s="282"/>
      <c r="H75" s="282"/>
      <c r="I75" s="282"/>
      <c r="J75" s="283"/>
    </row>
    <row r="76" spans="1:10" s="284" customFormat="1">
      <c r="A76" s="282"/>
      <c r="B76" s="283"/>
      <c r="C76" s="283"/>
      <c r="D76" s="282"/>
      <c r="E76" s="282"/>
      <c r="F76" s="282"/>
      <c r="G76" s="282"/>
      <c r="H76" s="282"/>
      <c r="I76" s="282"/>
      <c r="J76" s="283"/>
    </row>
    <row r="77" spans="1:10" s="284" customFormat="1">
      <c r="A77" s="282"/>
      <c r="B77" s="283"/>
      <c r="C77" s="283"/>
      <c r="D77" s="282"/>
      <c r="E77" s="282"/>
      <c r="F77" s="282"/>
      <c r="G77" s="282"/>
      <c r="H77" s="282"/>
      <c r="I77" s="282"/>
      <c r="J77" s="283"/>
    </row>
    <row r="78" spans="1:10" s="284" customFormat="1">
      <c r="A78" s="282"/>
      <c r="B78" s="283"/>
      <c r="C78" s="283"/>
      <c r="D78" s="282"/>
      <c r="E78" s="282"/>
      <c r="F78" s="282"/>
      <c r="G78" s="282"/>
      <c r="H78" s="282"/>
      <c r="I78" s="282"/>
      <c r="J78" s="283"/>
    </row>
    <row r="79" spans="1:10" s="284" customFormat="1">
      <c r="A79" s="282"/>
      <c r="B79" s="283"/>
      <c r="C79" s="283"/>
      <c r="D79" s="282"/>
      <c r="E79" s="282"/>
      <c r="F79" s="282"/>
      <c r="G79" s="282"/>
      <c r="H79" s="282"/>
      <c r="I79" s="282"/>
      <c r="J79" s="283"/>
    </row>
    <row r="80" spans="1:10" s="284" customFormat="1">
      <c r="A80" s="282"/>
      <c r="B80" s="283"/>
      <c r="C80" s="283"/>
      <c r="D80" s="282"/>
      <c r="E80" s="282"/>
      <c r="F80" s="282"/>
      <c r="G80" s="282"/>
      <c r="H80" s="282"/>
      <c r="I80" s="282"/>
      <c r="J80" s="283"/>
    </row>
  </sheetData>
  <sheetProtection selectLockedCells="1"/>
  <mergeCells count="40">
    <mergeCell ref="C10:D10"/>
    <mergeCell ref="C13:D13"/>
    <mergeCell ref="A14:J14"/>
    <mergeCell ref="A15:A17"/>
    <mergeCell ref="B16:B17"/>
    <mergeCell ref="C11:D11"/>
    <mergeCell ref="F15:J15"/>
    <mergeCell ref="F16:G17"/>
    <mergeCell ref="B15:E15"/>
    <mergeCell ref="C16:D17"/>
    <mergeCell ref="H16:I17"/>
    <mergeCell ref="C12:D12"/>
    <mergeCell ref="C9:D9"/>
    <mergeCell ref="A3:J3"/>
    <mergeCell ref="A4:J4"/>
    <mergeCell ref="A6:A8"/>
    <mergeCell ref="B6:D6"/>
    <mergeCell ref="E6:G6"/>
    <mergeCell ref="H6:J6"/>
    <mergeCell ref="B7:B8"/>
    <mergeCell ref="C7:D8"/>
    <mergeCell ref="E7:E8"/>
    <mergeCell ref="F7:F8"/>
    <mergeCell ref="H7:H8"/>
    <mergeCell ref="I7:I8"/>
    <mergeCell ref="F22:G22"/>
    <mergeCell ref="F20:G20"/>
    <mergeCell ref="F19:G19"/>
    <mergeCell ref="F18:G18"/>
    <mergeCell ref="F21:G21"/>
    <mergeCell ref="C22:D22"/>
    <mergeCell ref="C20:D20"/>
    <mergeCell ref="C19:D19"/>
    <mergeCell ref="C18:D18"/>
    <mergeCell ref="C21:D21"/>
    <mergeCell ref="H22:I22"/>
    <mergeCell ref="H20:I20"/>
    <mergeCell ref="H19:I19"/>
    <mergeCell ref="H18:I18"/>
    <mergeCell ref="H21:I21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zoomScaleNormal="100" zoomScaleSheetLayoutView="100" workbookViewId="0">
      <selection activeCell="L11" sqref="L11"/>
    </sheetView>
  </sheetViews>
  <sheetFormatPr defaultRowHeight="12"/>
  <cols>
    <col min="1" max="1" width="10.25" style="268" customWidth="1"/>
    <col min="2" max="2" width="8.75" style="269" customWidth="1"/>
    <col min="3" max="3" width="10.625" style="269" customWidth="1"/>
    <col min="4" max="4" width="7.875" style="270" customWidth="1"/>
    <col min="5" max="5" width="10.625" style="271" customWidth="1"/>
    <col min="6" max="6" width="7.875" style="270" customWidth="1"/>
    <col min="7" max="7" width="7.875" style="234" customWidth="1"/>
    <col min="8" max="8" width="10.625" style="234" customWidth="1"/>
    <col min="9" max="9" width="7.875" style="234" customWidth="1"/>
    <col min="10" max="16384" width="9" style="234"/>
  </cols>
  <sheetData>
    <row r="1" spans="1:9" s="476" customFormat="1" ht="14.1" customHeight="1">
      <c r="A1" s="441" t="s">
        <v>820</v>
      </c>
      <c r="B1" s="440"/>
      <c r="C1" s="440"/>
      <c r="D1" s="440"/>
      <c r="E1" s="440"/>
      <c r="F1" s="873"/>
    </row>
    <row r="2" spans="1:9" ht="14.1" customHeight="1">
      <c r="A2" s="11"/>
      <c r="B2" s="11"/>
      <c r="C2" s="11"/>
      <c r="D2" s="11"/>
      <c r="E2" s="11"/>
      <c r="F2" s="11"/>
    </row>
    <row r="3" spans="1:9" s="637" customFormat="1" ht="20.100000000000001" customHeight="1">
      <c r="A3" s="1175" t="s">
        <v>543</v>
      </c>
      <c r="B3" s="1175"/>
      <c r="C3" s="1175"/>
      <c r="D3" s="1175"/>
      <c r="E3" s="1175"/>
      <c r="F3" s="1175"/>
      <c r="G3" s="1175"/>
      <c r="H3" s="1175"/>
      <c r="I3" s="1175"/>
    </row>
    <row r="4" spans="1:9" s="637" customFormat="1" ht="24" customHeight="1">
      <c r="A4" s="1175" t="s">
        <v>377</v>
      </c>
      <c r="B4" s="1175"/>
      <c r="C4" s="1175"/>
      <c r="D4" s="1175"/>
      <c r="E4" s="1175"/>
      <c r="F4" s="1175"/>
      <c r="G4" s="1175"/>
      <c r="H4" s="1175"/>
      <c r="I4" s="1175"/>
    </row>
    <row r="5" spans="1:9" s="264" customFormat="1" ht="18" customHeight="1" thickBot="1">
      <c r="A5" s="221" t="s">
        <v>118</v>
      </c>
      <c r="B5" s="263"/>
      <c r="D5" s="265"/>
      <c r="E5" s="263"/>
      <c r="F5" s="222"/>
      <c r="I5" s="222" t="s">
        <v>119</v>
      </c>
    </row>
    <row r="6" spans="1:9" s="637" customFormat="1" ht="39.950000000000003" customHeight="1">
      <c r="A6" s="1087" t="s">
        <v>462</v>
      </c>
      <c r="B6" s="1176" t="s">
        <v>668</v>
      </c>
      <c r="C6" s="1177"/>
      <c r="D6" s="1178" t="s">
        <v>669</v>
      </c>
      <c r="E6" s="1179"/>
      <c r="F6" s="1179"/>
      <c r="G6" s="1169" t="s">
        <v>670</v>
      </c>
      <c r="H6" s="1170"/>
      <c r="I6" s="1170"/>
    </row>
    <row r="7" spans="1:9" s="637" customFormat="1" ht="20.100000000000001" customHeight="1">
      <c r="A7" s="1105"/>
      <c r="B7" s="1180" t="s">
        <v>52</v>
      </c>
      <c r="C7" s="1182" t="s">
        <v>197</v>
      </c>
      <c r="D7" s="1182" t="s">
        <v>52</v>
      </c>
      <c r="E7" s="1173" t="s">
        <v>193</v>
      </c>
      <c r="F7" s="266"/>
      <c r="G7" s="1171" t="s">
        <v>52</v>
      </c>
      <c r="H7" s="1173" t="s">
        <v>197</v>
      </c>
      <c r="I7" s="266"/>
    </row>
    <row r="8" spans="1:9" s="637" customFormat="1" ht="20.100000000000001" customHeight="1">
      <c r="A8" s="1088"/>
      <c r="B8" s="1181"/>
      <c r="C8" s="1183"/>
      <c r="D8" s="1183"/>
      <c r="E8" s="1174"/>
      <c r="F8" s="267" t="s">
        <v>198</v>
      </c>
      <c r="G8" s="1172"/>
      <c r="H8" s="1174"/>
      <c r="I8" s="267" t="s">
        <v>198</v>
      </c>
    </row>
    <row r="9" spans="1:9" s="637" customFormat="1" ht="100.7" customHeight="1">
      <c r="A9" s="864" t="s">
        <v>465</v>
      </c>
      <c r="B9" s="40">
        <v>4898</v>
      </c>
      <c r="C9" s="40">
        <v>99039</v>
      </c>
      <c r="D9" s="40">
        <v>1414</v>
      </c>
      <c r="E9" s="40">
        <v>18056</v>
      </c>
      <c r="F9" s="40">
        <v>1277</v>
      </c>
      <c r="G9" s="640">
        <v>3484</v>
      </c>
      <c r="H9" s="639">
        <v>80983</v>
      </c>
      <c r="I9" s="639">
        <v>2324</v>
      </c>
    </row>
    <row r="10" spans="1:9" s="637" customFormat="1" ht="100.7" customHeight="1">
      <c r="A10" s="864" t="s">
        <v>466</v>
      </c>
      <c r="B10" s="40">
        <v>5155</v>
      </c>
      <c r="C10" s="40">
        <v>105220</v>
      </c>
      <c r="D10" s="40">
        <v>1494</v>
      </c>
      <c r="E10" s="40">
        <v>20652</v>
      </c>
      <c r="F10" s="40">
        <v>1382</v>
      </c>
      <c r="G10" s="640">
        <v>3660</v>
      </c>
      <c r="H10" s="639">
        <v>84568</v>
      </c>
      <c r="I10" s="639">
        <v>2310</v>
      </c>
    </row>
    <row r="11" spans="1:9" s="637" customFormat="1" ht="100.7" customHeight="1">
      <c r="A11" s="864">
        <v>2020</v>
      </c>
      <c r="B11" s="40">
        <v>4770</v>
      </c>
      <c r="C11" s="40">
        <v>90213</v>
      </c>
      <c r="D11" s="40">
        <v>1500</v>
      </c>
      <c r="E11" s="40">
        <v>21186</v>
      </c>
      <c r="F11" s="40">
        <v>1412</v>
      </c>
      <c r="G11" s="640">
        <v>3270</v>
      </c>
      <c r="H11" s="639">
        <v>69027</v>
      </c>
      <c r="I11" s="639">
        <v>2111</v>
      </c>
    </row>
    <row r="12" spans="1:9" s="637" customFormat="1" ht="100.7" customHeight="1">
      <c r="A12" s="864">
        <v>2021</v>
      </c>
      <c r="B12" s="40">
        <v>4235</v>
      </c>
      <c r="C12" s="40">
        <v>89791</v>
      </c>
      <c r="D12" s="40">
        <v>1668</v>
      </c>
      <c r="E12" s="40">
        <v>23683</v>
      </c>
      <c r="F12" s="40">
        <v>1420</v>
      </c>
      <c r="G12" s="640">
        <v>2568</v>
      </c>
      <c r="H12" s="639">
        <v>66108</v>
      </c>
      <c r="I12" s="639">
        <v>2575</v>
      </c>
    </row>
    <row r="13" spans="1:9" s="237" customFormat="1" ht="100.7" customHeight="1" thickBot="1">
      <c r="A13" s="865">
        <v>2022</v>
      </c>
      <c r="B13" s="901">
        <v>3724</v>
      </c>
      <c r="C13" s="901">
        <v>67591</v>
      </c>
      <c r="D13" s="901">
        <v>1342</v>
      </c>
      <c r="E13" s="902">
        <v>19734</v>
      </c>
      <c r="F13" s="901">
        <v>1470</v>
      </c>
      <c r="G13" s="903">
        <v>2382</v>
      </c>
      <c r="H13" s="894">
        <v>47857</v>
      </c>
      <c r="I13" s="894">
        <v>2009</v>
      </c>
    </row>
    <row r="14" spans="1:9" s="700" customFormat="1" ht="11.1" customHeight="1">
      <c r="A14" s="697" t="s">
        <v>748</v>
      </c>
      <c r="B14" s="697"/>
      <c r="C14" s="697"/>
      <c r="D14" s="697"/>
      <c r="E14" s="698"/>
      <c r="F14" s="699"/>
      <c r="I14" s="699" t="s">
        <v>1</v>
      </c>
    </row>
    <row r="15" spans="1:9" s="637" customFormat="1" ht="11.25">
      <c r="B15" s="243"/>
      <c r="C15" s="243"/>
      <c r="D15" s="242"/>
      <c r="E15" s="241"/>
      <c r="F15" s="242"/>
    </row>
    <row r="16" spans="1:9" s="637" customFormat="1" ht="11.25">
      <c r="A16" s="720"/>
      <c r="B16" s="243"/>
      <c r="C16" s="243"/>
      <c r="D16" s="242"/>
      <c r="E16" s="241"/>
      <c r="F16" s="242"/>
    </row>
    <row r="17" spans="2:6" s="637" customFormat="1" ht="11.25">
      <c r="B17" s="243"/>
      <c r="C17" s="243"/>
      <c r="D17" s="242"/>
      <c r="E17" s="241"/>
      <c r="F17" s="242"/>
    </row>
    <row r="18" spans="2:6" s="637" customFormat="1" ht="11.25">
      <c r="B18" s="243"/>
      <c r="C18" s="243"/>
      <c r="D18" s="242"/>
      <c r="E18" s="241"/>
      <c r="F18" s="242"/>
    </row>
    <row r="19" spans="2:6" s="637" customFormat="1" ht="11.25">
      <c r="B19" s="243"/>
      <c r="C19" s="243"/>
      <c r="D19" s="242"/>
      <c r="E19" s="241"/>
      <c r="F19" s="242"/>
    </row>
    <row r="20" spans="2:6" s="637" customFormat="1" ht="11.25">
      <c r="B20" s="243"/>
      <c r="C20" s="243"/>
      <c r="D20" s="242"/>
      <c r="E20" s="241"/>
      <c r="F20" s="242"/>
    </row>
    <row r="21" spans="2:6" s="637" customFormat="1" ht="11.25">
      <c r="B21" s="243"/>
      <c r="C21" s="243"/>
      <c r="D21" s="242"/>
      <c r="E21" s="241"/>
      <c r="F21" s="242"/>
    </row>
    <row r="22" spans="2:6" s="637" customFormat="1" ht="11.25">
      <c r="B22" s="243"/>
      <c r="C22" s="243"/>
      <c r="D22" s="242"/>
      <c r="E22" s="241"/>
      <c r="F22" s="242"/>
    </row>
    <row r="23" spans="2:6" s="637" customFormat="1" ht="11.25">
      <c r="B23" s="243"/>
      <c r="C23" s="243"/>
      <c r="D23" s="242"/>
      <c r="E23" s="241"/>
      <c r="F23" s="242"/>
    </row>
    <row r="24" spans="2:6" s="637" customFormat="1" ht="11.25">
      <c r="B24" s="243"/>
      <c r="C24" s="243"/>
      <c r="D24" s="242"/>
      <c r="E24" s="241"/>
      <c r="F24" s="242"/>
    </row>
    <row r="25" spans="2:6" s="637" customFormat="1" ht="11.25">
      <c r="B25" s="243"/>
      <c r="C25" s="243"/>
      <c r="D25" s="242"/>
      <c r="E25" s="241"/>
      <c r="F25" s="242"/>
    </row>
    <row r="26" spans="2:6" s="637" customFormat="1" ht="11.25">
      <c r="B26" s="243"/>
      <c r="C26" s="243"/>
      <c r="D26" s="242"/>
      <c r="E26" s="241"/>
      <c r="F26" s="242"/>
    </row>
    <row r="27" spans="2:6" s="637" customFormat="1" ht="11.25">
      <c r="B27" s="243"/>
      <c r="C27" s="243"/>
      <c r="D27" s="242"/>
      <c r="E27" s="241"/>
      <c r="F27" s="242"/>
    </row>
    <row r="28" spans="2:6" s="637" customFormat="1" ht="11.25">
      <c r="B28" s="243"/>
      <c r="C28" s="243"/>
      <c r="D28" s="242"/>
      <c r="E28" s="241"/>
      <c r="F28" s="242"/>
    </row>
    <row r="29" spans="2:6" s="637" customFormat="1" ht="11.25">
      <c r="B29" s="243"/>
      <c r="C29" s="243"/>
      <c r="D29" s="242"/>
      <c r="E29" s="241"/>
      <c r="F29" s="242"/>
    </row>
    <row r="30" spans="2:6" s="637" customFormat="1" ht="11.25">
      <c r="B30" s="243"/>
      <c r="C30" s="243"/>
      <c r="D30" s="242"/>
      <c r="E30" s="241"/>
      <c r="F30" s="242"/>
    </row>
    <row r="31" spans="2:6" s="637" customFormat="1" ht="11.25">
      <c r="B31" s="243"/>
      <c r="C31" s="243"/>
      <c r="D31" s="242"/>
      <c r="E31" s="241"/>
      <c r="F31" s="242"/>
    </row>
    <row r="32" spans="2:6" s="637" customFormat="1" ht="11.25">
      <c r="B32" s="243"/>
      <c r="C32" s="243"/>
      <c r="D32" s="242"/>
      <c r="E32" s="241"/>
      <c r="F32" s="242"/>
    </row>
    <row r="33" spans="2:6" s="637" customFormat="1" ht="11.25">
      <c r="B33" s="243"/>
      <c r="C33" s="243"/>
      <c r="D33" s="242"/>
      <c r="E33" s="241"/>
      <c r="F33" s="242"/>
    </row>
    <row r="34" spans="2:6" s="637" customFormat="1" ht="11.25">
      <c r="B34" s="243"/>
      <c r="C34" s="243"/>
      <c r="D34" s="242"/>
      <c r="E34" s="241"/>
      <c r="F34" s="242"/>
    </row>
    <row r="35" spans="2:6" s="637" customFormat="1" ht="11.25">
      <c r="B35" s="243"/>
      <c r="C35" s="243"/>
      <c r="D35" s="242"/>
      <c r="E35" s="241"/>
      <c r="F35" s="242"/>
    </row>
    <row r="36" spans="2:6" s="637" customFormat="1" ht="11.25">
      <c r="B36" s="243"/>
      <c r="C36" s="243"/>
      <c r="D36" s="242"/>
      <c r="E36" s="241"/>
      <c r="F36" s="242"/>
    </row>
    <row r="37" spans="2:6" s="637" customFormat="1" ht="11.25">
      <c r="B37" s="243"/>
      <c r="C37" s="243"/>
      <c r="D37" s="242"/>
      <c r="E37" s="241"/>
      <c r="F37" s="242"/>
    </row>
    <row r="38" spans="2:6" s="637" customFormat="1" ht="11.25">
      <c r="B38" s="243"/>
      <c r="C38" s="243"/>
      <c r="D38" s="242"/>
      <c r="E38" s="241"/>
      <c r="F38" s="242"/>
    </row>
    <row r="39" spans="2:6" s="637" customFormat="1" ht="11.25">
      <c r="B39" s="243"/>
      <c r="C39" s="243"/>
      <c r="D39" s="242"/>
      <c r="E39" s="241"/>
      <c r="F39" s="242"/>
    </row>
    <row r="40" spans="2:6" s="637" customFormat="1" ht="11.25">
      <c r="B40" s="243"/>
      <c r="C40" s="243"/>
      <c r="D40" s="242"/>
      <c r="E40" s="241"/>
      <c r="F40" s="242"/>
    </row>
    <row r="41" spans="2:6" s="637" customFormat="1" ht="11.25">
      <c r="B41" s="243"/>
      <c r="C41" s="243"/>
      <c r="D41" s="242"/>
      <c r="E41" s="241"/>
      <c r="F41" s="242"/>
    </row>
    <row r="42" spans="2:6" s="637" customFormat="1" ht="11.25">
      <c r="B42" s="243"/>
      <c r="C42" s="243"/>
      <c r="D42" s="242"/>
      <c r="E42" s="241"/>
      <c r="F42" s="242"/>
    </row>
    <row r="43" spans="2:6" s="637" customFormat="1" ht="11.25">
      <c r="B43" s="243"/>
      <c r="C43" s="243"/>
      <c r="D43" s="242"/>
      <c r="E43" s="241"/>
      <c r="F43" s="242"/>
    </row>
    <row r="44" spans="2:6" s="637" customFormat="1" ht="11.25">
      <c r="B44" s="243"/>
      <c r="C44" s="243"/>
      <c r="D44" s="242"/>
      <c r="E44" s="241"/>
      <c r="F44" s="242"/>
    </row>
    <row r="45" spans="2:6" s="637" customFormat="1" ht="11.25">
      <c r="B45" s="243"/>
      <c r="C45" s="243"/>
      <c r="D45" s="242"/>
      <c r="E45" s="241"/>
      <c r="F45" s="242"/>
    </row>
    <row r="46" spans="2:6" s="637" customFormat="1" ht="11.25">
      <c r="B46" s="243"/>
      <c r="C46" s="243"/>
      <c r="D46" s="242"/>
      <c r="E46" s="241"/>
      <c r="F46" s="242"/>
    </row>
    <row r="47" spans="2:6" s="637" customFormat="1" ht="11.25">
      <c r="B47" s="243"/>
      <c r="C47" s="243"/>
      <c r="D47" s="242"/>
      <c r="E47" s="241"/>
      <c r="F47" s="242"/>
    </row>
    <row r="48" spans="2:6" s="637" customFormat="1" ht="11.25">
      <c r="B48" s="243"/>
      <c r="C48" s="243"/>
      <c r="D48" s="242"/>
      <c r="E48" s="241"/>
      <c r="F48" s="242"/>
    </row>
    <row r="49" spans="2:6" s="637" customFormat="1" ht="11.25">
      <c r="B49" s="243"/>
      <c r="C49" s="243"/>
      <c r="D49" s="242"/>
      <c r="E49" s="241"/>
      <c r="F49" s="242"/>
    </row>
    <row r="50" spans="2:6" s="637" customFormat="1" ht="11.25">
      <c r="B50" s="243"/>
      <c r="C50" s="243"/>
      <c r="D50" s="242"/>
      <c r="E50" s="241"/>
      <c r="F50" s="242"/>
    </row>
    <row r="51" spans="2:6" s="637" customFormat="1" ht="11.25">
      <c r="B51" s="243"/>
      <c r="C51" s="243"/>
      <c r="D51" s="242"/>
      <c r="E51" s="241"/>
      <c r="F51" s="242"/>
    </row>
    <row r="52" spans="2:6" s="637" customFormat="1" ht="11.25">
      <c r="B52" s="243"/>
      <c r="C52" s="243"/>
      <c r="D52" s="242"/>
      <c r="E52" s="241"/>
      <c r="F52" s="242"/>
    </row>
    <row r="53" spans="2:6" s="637" customFormat="1" ht="11.25">
      <c r="B53" s="243"/>
      <c r="C53" s="243"/>
      <c r="D53" s="242"/>
      <c r="E53" s="241"/>
      <c r="F53" s="242"/>
    </row>
    <row r="54" spans="2:6" s="637" customFormat="1" ht="11.25">
      <c r="B54" s="243"/>
      <c r="C54" s="243"/>
      <c r="D54" s="242"/>
      <c r="E54" s="241"/>
      <c r="F54" s="242"/>
    </row>
    <row r="55" spans="2:6" s="637" customFormat="1" ht="11.25">
      <c r="B55" s="243"/>
      <c r="C55" s="243"/>
      <c r="D55" s="242"/>
      <c r="E55" s="241"/>
      <c r="F55" s="242"/>
    </row>
    <row r="56" spans="2:6" s="637" customFormat="1" ht="11.25">
      <c r="B56" s="243"/>
      <c r="C56" s="243"/>
      <c r="D56" s="242"/>
      <c r="E56" s="241"/>
      <c r="F56" s="242"/>
    </row>
    <row r="57" spans="2:6" s="637" customFormat="1" ht="11.25">
      <c r="B57" s="243"/>
      <c r="C57" s="243"/>
      <c r="D57" s="242"/>
      <c r="E57" s="241"/>
      <c r="F57" s="242"/>
    </row>
    <row r="58" spans="2:6" s="637" customFormat="1" ht="11.25">
      <c r="B58" s="243"/>
      <c r="C58" s="243"/>
      <c r="D58" s="242"/>
      <c r="E58" s="241"/>
      <c r="F58" s="242"/>
    </row>
    <row r="59" spans="2:6" s="637" customFormat="1" ht="11.25">
      <c r="B59" s="243"/>
      <c r="C59" s="243"/>
      <c r="D59" s="242"/>
      <c r="E59" s="241"/>
      <c r="F59" s="242"/>
    </row>
    <row r="60" spans="2:6" s="637" customFormat="1" ht="11.25">
      <c r="B60" s="243"/>
      <c r="C60" s="243"/>
      <c r="D60" s="242"/>
      <c r="E60" s="241"/>
      <c r="F60" s="242"/>
    </row>
    <row r="61" spans="2:6" s="637" customFormat="1" ht="11.25">
      <c r="B61" s="243"/>
      <c r="C61" s="243"/>
      <c r="D61" s="242"/>
      <c r="E61" s="241"/>
      <c r="F61" s="242"/>
    </row>
    <row r="62" spans="2:6" s="637" customFormat="1" ht="11.25">
      <c r="B62" s="243"/>
      <c r="C62" s="243"/>
      <c r="D62" s="242"/>
      <c r="E62" s="241"/>
      <c r="F62" s="242"/>
    </row>
    <row r="63" spans="2:6" s="637" customFormat="1" ht="11.25">
      <c r="B63" s="243"/>
      <c r="C63" s="243"/>
      <c r="D63" s="242"/>
      <c r="E63" s="241"/>
      <c r="F63" s="242"/>
    </row>
    <row r="64" spans="2:6" s="637" customFormat="1" ht="11.25">
      <c r="B64" s="243"/>
      <c r="C64" s="243"/>
      <c r="D64" s="242"/>
      <c r="E64" s="241"/>
      <c r="F64" s="242"/>
    </row>
    <row r="65" spans="2:6" s="637" customFormat="1" ht="11.25">
      <c r="B65" s="243"/>
      <c r="C65" s="243"/>
      <c r="D65" s="242"/>
      <c r="E65" s="241"/>
      <c r="F65" s="242"/>
    </row>
    <row r="66" spans="2:6" s="637" customFormat="1" ht="11.25">
      <c r="B66" s="243"/>
      <c r="C66" s="243"/>
      <c r="D66" s="242"/>
      <c r="E66" s="241"/>
      <c r="F66" s="242"/>
    </row>
    <row r="67" spans="2:6" s="637" customFormat="1" ht="11.25">
      <c r="B67" s="243"/>
      <c r="C67" s="243"/>
      <c r="D67" s="242"/>
      <c r="E67" s="241"/>
      <c r="F67" s="242"/>
    </row>
    <row r="68" spans="2:6" s="637" customFormat="1" ht="11.25">
      <c r="B68" s="243"/>
      <c r="C68" s="243"/>
      <c r="D68" s="242"/>
      <c r="E68" s="241"/>
      <c r="F68" s="242"/>
    </row>
    <row r="69" spans="2:6" s="637" customFormat="1" ht="11.25">
      <c r="B69" s="243"/>
      <c r="C69" s="243"/>
      <c r="D69" s="242"/>
      <c r="E69" s="241"/>
      <c r="F69" s="242"/>
    </row>
    <row r="70" spans="2:6" s="637" customFormat="1" ht="11.25">
      <c r="B70" s="243"/>
      <c r="C70" s="243"/>
      <c r="D70" s="242"/>
      <c r="E70" s="241"/>
      <c r="F70" s="242"/>
    </row>
  </sheetData>
  <sheetProtection selectLockedCells="1"/>
  <mergeCells count="12">
    <mergeCell ref="G6:I6"/>
    <mergeCell ref="G7:G8"/>
    <mergeCell ref="H7:H8"/>
    <mergeCell ref="A3:I3"/>
    <mergeCell ref="A4:I4"/>
    <mergeCell ref="A6:A8"/>
    <mergeCell ref="B6:C6"/>
    <mergeCell ref="D6:F6"/>
    <mergeCell ref="B7:B8"/>
    <mergeCell ref="C7:C8"/>
    <mergeCell ref="D7:D8"/>
    <mergeCell ref="E7:E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"/>
  <sheetViews>
    <sheetView showGridLines="0" view="pageBreakPreview" topLeftCell="Q1" zoomScaleNormal="100" zoomScaleSheetLayoutView="100" workbookViewId="0">
      <selection activeCell="Y2" sqref="Y2"/>
    </sheetView>
  </sheetViews>
  <sheetFormatPr defaultRowHeight="11.25"/>
  <cols>
    <col min="1" max="1" width="8.625" style="195" customWidth="1"/>
    <col min="2" max="2" width="9.25" style="196" customWidth="1"/>
    <col min="3" max="3" width="8.125" style="196" customWidth="1"/>
    <col min="4" max="4" width="6.625" style="196" customWidth="1"/>
    <col min="5" max="5" width="8.125" style="262" customWidth="1"/>
    <col min="6" max="6" width="8.125" style="196" customWidth="1"/>
    <col min="7" max="7" width="7.75" style="196" customWidth="1"/>
    <col min="8" max="8" width="9.25" style="262" customWidth="1"/>
    <col min="9" max="9" width="9.75" style="197" customWidth="1"/>
    <col min="10" max="10" width="6.875" style="197" customWidth="1"/>
    <col min="11" max="11" width="7.75" style="195" customWidth="1"/>
    <col min="12" max="12" width="7.875" style="194" customWidth="1"/>
    <col min="13" max="13" width="9" style="194"/>
    <col min="14" max="15" width="7.875" style="194" customWidth="1"/>
    <col min="16" max="16" width="9" style="194"/>
    <col min="17" max="18" width="7.875" style="194" customWidth="1"/>
    <col min="19" max="19" width="9" style="194"/>
    <col min="20" max="20" width="7.875" style="194" customWidth="1"/>
    <col min="21" max="24" width="8.125" style="194" customWidth="1"/>
    <col min="25" max="25" width="9" style="194"/>
    <col min="26" max="27" width="8.125" style="194" customWidth="1"/>
    <col min="28" max="28" width="9" style="194"/>
    <col min="29" max="29" width="8.125" style="194" customWidth="1"/>
    <col min="30" max="30" width="7.625" style="194" customWidth="1"/>
    <col min="31" max="31" width="9.125" style="194" customWidth="1"/>
    <col min="32" max="40" width="8.125" style="194" customWidth="1"/>
    <col min="41" max="16384" width="9" style="194"/>
  </cols>
  <sheetData>
    <row r="1" spans="1:40" s="477" customFormat="1" ht="14.1" customHeight="1">
      <c r="A1" s="464"/>
      <c r="B1" s="440"/>
      <c r="C1" s="440"/>
      <c r="D1" s="440"/>
      <c r="E1" s="440"/>
      <c r="F1" s="440"/>
      <c r="G1" s="440"/>
      <c r="H1" s="440"/>
      <c r="I1" s="440"/>
      <c r="J1" s="493" t="s">
        <v>846</v>
      </c>
      <c r="K1" s="588" t="s">
        <v>822</v>
      </c>
      <c r="L1" s="464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93"/>
      <c r="AD1" s="493" t="s">
        <v>847</v>
      </c>
      <c r="AE1" s="588" t="s">
        <v>823</v>
      </c>
      <c r="AF1" s="464"/>
      <c r="AG1" s="440"/>
      <c r="AH1" s="440"/>
      <c r="AI1" s="440"/>
      <c r="AJ1" s="440"/>
      <c r="AK1" s="440"/>
      <c r="AL1" s="440"/>
      <c r="AM1" s="440"/>
      <c r="AN1" s="440"/>
    </row>
    <row r="2" spans="1:40" ht="14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856"/>
      <c r="M2" s="641"/>
      <c r="N2" s="641"/>
      <c r="O2" s="641"/>
      <c r="P2" s="641"/>
      <c r="Q2" s="641"/>
      <c r="R2" s="641"/>
      <c r="S2" s="641"/>
      <c r="T2" s="641"/>
      <c r="U2" s="255"/>
      <c r="V2" s="255"/>
      <c r="W2" s="255"/>
      <c r="X2" s="256"/>
      <c r="Y2" s="257"/>
      <c r="Z2" s="258"/>
      <c r="AA2" s="257"/>
      <c r="AB2" s="260"/>
      <c r="AC2" s="260"/>
      <c r="AD2" s="641"/>
      <c r="AE2" s="641"/>
      <c r="AF2" s="35"/>
      <c r="AG2" s="255"/>
      <c r="AH2" s="255"/>
      <c r="AI2" s="255"/>
      <c r="AJ2" s="256"/>
      <c r="AK2" s="257"/>
      <c r="AL2" s="258"/>
      <c r="AM2" s="257"/>
      <c r="AN2" s="260"/>
    </row>
    <row r="3" spans="1:40" s="190" customFormat="1" ht="20.100000000000001" customHeight="1">
      <c r="A3" s="1210" t="s">
        <v>378</v>
      </c>
      <c r="B3" s="1210"/>
      <c r="C3" s="1210"/>
      <c r="D3" s="1210"/>
      <c r="E3" s="1210"/>
      <c r="F3" s="1210"/>
      <c r="G3" s="1210"/>
      <c r="H3" s="1210"/>
      <c r="I3" s="1210"/>
      <c r="J3" s="1210"/>
      <c r="K3" s="1210" t="s">
        <v>449</v>
      </c>
      <c r="L3" s="1210"/>
      <c r="M3" s="1210"/>
      <c r="N3" s="1210"/>
      <c r="O3" s="1210"/>
      <c r="P3" s="1210"/>
      <c r="Q3" s="1210"/>
      <c r="R3" s="1210"/>
      <c r="S3" s="1210"/>
      <c r="T3" s="1210"/>
      <c r="U3" s="1245" t="s">
        <v>448</v>
      </c>
      <c r="V3" s="1245"/>
      <c r="W3" s="1245"/>
      <c r="X3" s="1245"/>
      <c r="Y3" s="1245"/>
      <c r="Z3" s="1245"/>
      <c r="AA3" s="1245"/>
      <c r="AB3" s="1245"/>
      <c r="AC3" s="1245"/>
      <c r="AD3" s="1245"/>
      <c r="AE3" s="1210" t="s">
        <v>449</v>
      </c>
      <c r="AF3" s="1210"/>
      <c r="AG3" s="1210"/>
      <c r="AH3" s="1210"/>
      <c r="AI3" s="1210"/>
      <c r="AJ3" s="1210"/>
      <c r="AK3" s="1210"/>
      <c r="AL3" s="1210"/>
      <c r="AM3" s="1210"/>
      <c r="AN3" s="1210"/>
    </row>
    <row r="4" spans="1:40" s="190" customFormat="1" ht="24" customHeight="1">
      <c r="A4" s="1210" t="s">
        <v>447</v>
      </c>
      <c r="B4" s="1210"/>
      <c r="C4" s="1210"/>
      <c r="D4" s="1210"/>
      <c r="E4" s="1210"/>
      <c r="F4" s="1210"/>
      <c r="G4" s="1210"/>
      <c r="H4" s="1210"/>
      <c r="I4" s="1210"/>
      <c r="J4" s="1210"/>
      <c r="K4" s="701"/>
      <c r="L4" s="702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641"/>
      <c r="AB4" s="701"/>
      <c r="AC4" s="701"/>
      <c r="AD4" s="701"/>
      <c r="AE4" s="1245" t="s">
        <v>381</v>
      </c>
      <c r="AF4" s="1245"/>
      <c r="AG4" s="1245"/>
      <c r="AH4" s="1245"/>
      <c r="AI4" s="1245"/>
      <c r="AJ4" s="1245"/>
      <c r="AK4" s="1245"/>
      <c r="AL4" s="1245"/>
      <c r="AM4" s="1245"/>
      <c r="AN4" s="1245"/>
    </row>
    <row r="5" spans="1:40" s="191" customFormat="1" ht="18" customHeight="1" thickBot="1">
      <c r="A5" s="519" t="s">
        <v>118</v>
      </c>
      <c r="B5" s="520"/>
      <c r="C5" s="520"/>
      <c r="D5" s="520"/>
      <c r="E5" s="521"/>
      <c r="F5" s="520"/>
      <c r="G5" s="520"/>
      <c r="H5" s="521"/>
      <c r="I5" s="518"/>
      <c r="J5" s="518" t="s">
        <v>119</v>
      </c>
      <c r="K5" s="519" t="s">
        <v>118</v>
      </c>
      <c r="M5" s="520"/>
      <c r="N5" s="520"/>
      <c r="O5" s="520"/>
      <c r="P5" s="521"/>
      <c r="Q5" s="520"/>
      <c r="R5" s="520"/>
      <c r="S5" s="521"/>
      <c r="U5" s="520"/>
      <c r="V5" s="520"/>
      <c r="W5" s="520"/>
      <c r="X5" s="521"/>
      <c r="Y5" s="520"/>
      <c r="Z5" s="520"/>
      <c r="AA5" s="521"/>
      <c r="AB5" s="518"/>
      <c r="AD5" s="518" t="s">
        <v>119</v>
      </c>
      <c r="AE5" s="514" t="s">
        <v>459</v>
      </c>
      <c r="AF5" s="519"/>
      <c r="AG5" s="519"/>
      <c r="AH5" s="520"/>
      <c r="AI5" s="520"/>
      <c r="AJ5" s="521"/>
      <c r="AK5" s="520"/>
      <c r="AL5" s="520"/>
      <c r="AM5" s="521"/>
      <c r="AN5" s="568" t="s">
        <v>461</v>
      </c>
    </row>
    <row r="6" spans="1:40" s="189" customFormat="1" ht="18.95" customHeight="1">
      <c r="A6" s="1198" t="s">
        <v>462</v>
      </c>
      <c r="B6" s="1208" t="s">
        <v>546</v>
      </c>
      <c r="C6" s="1081"/>
      <c r="D6" s="1081"/>
      <c r="E6" s="1081"/>
      <c r="F6" s="1081"/>
      <c r="G6" s="1081"/>
      <c r="H6" s="1081"/>
      <c r="I6" s="1081"/>
      <c r="J6" s="1081"/>
      <c r="K6" s="1198" t="s">
        <v>626</v>
      </c>
      <c r="L6" s="1228" t="s">
        <v>807</v>
      </c>
      <c r="M6" s="1228"/>
      <c r="N6" s="1251"/>
      <c r="O6" s="1250" t="s">
        <v>385</v>
      </c>
      <c r="P6" s="1228"/>
      <c r="Q6" s="1228"/>
      <c r="R6" s="1228"/>
      <c r="S6" s="1228"/>
      <c r="T6" s="1228"/>
      <c r="U6" s="1217" t="s">
        <v>549</v>
      </c>
      <c r="V6" s="1218"/>
      <c r="W6" s="1218"/>
      <c r="X6" s="1218"/>
      <c r="Y6" s="1218"/>
      <c r="Z6" s="1218"/>
      <c r="AA6" s="1218"/>
      <c r="AB6" s="1218"/>
      <c r="AC6" s="1218"/>
      <c r="AD6" s="1241" t="s">
        <v>446</v>
      </c>
      <c r="AE6" s="1198" t="s">
        <v>462</v>
      </c>
      <c r="AF6" s="1261" t="s">
        <v>550</v>
      </c>
      <c r="AG6" s="1234"/>
      <c r="AH6" s="1234"/>
      <c r="AI6" s="1234"/>
      <c r="AJ6" s="1234"/>
      <c r="AK6" s="1234"/>
      <c r="AL6" s="1234"/>
      <c r="AM6" s="1234"/>
      <c r="AN6" s="1235"/>
    </row>
    <row r="7" spans="1:40" s="189" customFormat="1" ht="18.95" customHeight="1">
      <c r="A7" s="1199"/>
      <c r="B7" s="1205" t="s">
        <v>120</v>
      </c>
      <c r="C7" s="1206"/>
      <c r="D7" s="1207"/>
      <c r="E7" s="1215" t="s">
        <v>545</v>
      </c>
      <c r="F7" s="1196"/>
      <c r="G7" s="1197"/>
      <c r="H7" s="1215" t="s">
        <v>544</v>
      </c>
      <c r="I7" s="1196"/>
      <c r="J7" s="1196"/>
      <c r="K7" s="1199"/>
      <c r="L7" s="1196" t="s">
        <v>384</v>
      </c>
      <c r="M7" s="1196"/>
      <c r="N7" s="1197"/>
      <c r="O7" s="250"/>
      <c r="P7" s="251" t="s">
        <v>120</v>
      </c>
      <c r="Q7" s="251"/>
      <c r="R7" s="1252" t="s">
        <v>547</v>
      </c>
      <c r="S7" s="1253"/>
      <c r="T7" s="1253"/>
      <c r="U7" s="1206" t="s">
        <v>120</v>
      </c>
      <c r="V7" s="1206"/>
      <c r="W7" s="1207"/>
      <c r="X7" s="1244" t="s">
        <v>347</v>
      </c>
      <c r="Y7" s="1062"/>
      <c r="Z7" s="1062"/>
      <c r="AA7" s="1215" t="s">
        <v>551</v>
      </c>
      <c r="AB7" s="1196"/>
      <c r="AC7" s="1196"/>
      <c r="AD7" s="1242"/>
      <c r="AE7" s="1199"/>
      <c r="AF7" s="1231" t="s">
        <v>387</v>
      </c>
      <c r="AG7" s="1232"/>
      <c r="AH7" s="1232"/>
      <c r="AI7" s="1232"/>
      <c r="AJ7" s="1232" t="s">
        <v>201</v>
      </c>
      <c r="AK7" s="1232"/>
      <c r="AL7" s="1232"/>
      <c r="AM7" s="1232"/>
      <c r="AN7" s="1240"/>
    </row>
    <row r="8" spans="1:40" s="189" customFormat="1" ht="18.95" customHeight="1">
      <c r="A8" s="1199"/>
      <c r="B8" s="1213" t="s">
        <v>52</v>
      </c>
      <c r="C8" s="1186" t="s">
        <v>193</v>
      </c>
      <c r="D8" s="1211"/>
      <c r="E8" s="1188" t="s">
        <v>52</v>
      </c>
      <c r="F8" s="1186" t="s">
        <v>193</v>
      </c>
      <c r="G8" s="845"/>
      <c r="H8" s="1188" t="s">
        <v>52</v>
      </c>
      <c r="I8" s="1186" t="s">
        <v>193</v>
      </c>
      <c r="J8" s="248"/>
      <c r="K8" s="1199"/>
      <c r="L8" s="1221" t="s">
        <v>52</v>
      </c>
      <c r="M8" s="1223" t="s">
        <v>193</v>
      </c>
      <c r="O8" s="1188" t="s">
        <v>52</v>
      </c>
      <c r="P8" s="1246" t="s">
        <v>193</v>
      </c>
      <c r="Q8" s="1247"/>
      <c r="R8" s="1225" t="s">
        <v>52</v>
      </c>
      <c r="S8" s="1223" t="s">
        <v>193</v>
      </c>
      <c r="U8" s="1221" t="s">
        <v>52</v>
      </c>
      <c r="V8" s="1186" t="s">
        <v>193</v>
      </c>
      <c r="W8" s="1211"/>
      <c r="X8" s="1225" t="s">
        <v>52</v>
      </c>
      <c r="Y8" s="1223" t="s">
        <v>193</v>
      </c>
      <c r="Z8" s="845"/>
      <c r="AA8" s="1225" t="s">
        <v>52</v>
      </c>
      <c r="AB8" s="1186" t="s">
        <v>193</v>
      </c>
      <c r="AC8" s="248"/>
      <c r="AD8" s="1242"/>
      <c r="AE8" s="1199"/>
      <c r="AF8" s="1202" t="s">
        <v>52</v>
      </c>
      <c r="AG8" s="1186" t="s">
        <v>193</v>
      </c>
      <c r="AH8" s="1254"/>
      <c r="AI8" s="853"/>
      <c r="AJ8" s="1201" t="s">
        <v>52</v>
      </c>
      <c r="AK8" s="1202"/>
      <c r="AL8" s="1186" t="s">
        <v>193</v>
      </c>
      <c r="AM8" s="1254"/>
      <c r="AN8" s="853"/>
    </row>
    <row r="9" spans="1:40" s="189" customFormat="1" ht="18.95" customHeight="1">
      <c r="A9" s="1200"/>
      <c r="B9" s="1214"/>
      <c r="C9" s="1187"/>
      <c r="D9" s="1212"/>
      <c r="E9" s="1189"/>
      <c r="F9" s="1187"/>
      <c r="G9" s="677" t="s">
        <v>194</v>
      </c>
      <c r="H9" s="1189"/>
      <c r="I9" s="1187"/>
      <c r="J9" s="676" t="s">
        <v>194</v>
      </c>
      <c r="K9" s="1200"/>
      <c r="L9" s="1222"/>
      <c r="M9" s="1224"/>
      <c r="N9" s="677" t="s">
        <v>194</v>
      </c>
      <c r="O9" s="1189"/>
      <c r="P9" s="1248"/>
      <c r="Q9" s="1249"/>
      <c r="R9" s="1226"/>
      <c r="S9" s="1229"/>
      <c r="T9" s="676" t="s">
        <v>194</v>
      </c>
      <c r="U9" s="1222"/>
      <c r="V9" s="1187"/>
      <c r="W9" s="1212"/>
      <c r="X9" s="1226"/>
      <c r="Y9" s="1224"/>
      <c r="Z9" s="677" t="s">
        <v>194</v>
      </c>
      <c r="AA9" s="1226"/>
      <c r="AB9" s="1187"/>
      <c r="AC9" s="676" t="s">
        <v>194</v>
      </c>
      <c r="AD9" s="1243"/>
      <c r="AE9" s="1200"/>
      <c r="AF9" s="1204"/>
      <c r="AG9" s="1187"/>
      <c r="AH9" s="1255"/>
      <c r="AI9" s="677" t="s">
        <v>194</v>
      </c>
      <c r="AJ9" s="1203"/>
      <c r="AK9" s="1204"/>
      <c r="AL9" s="1187"/>
      <c r="AM9" s="1255"/>
      <c r="AN9" s="676" t="s">
        <v>194</v>
      </c>
    </row>
    <row r="10" spans="1:40" s="192" customFormat="1" ht="40.700000000000003" customHeight="1">
      <c r="A10" s="226">
        <v>2018</v>
      </c>
      <c r="B10" s="41">
        <v>7831</v>
      </c>
      <c r="C10" s="1149">
        <v>344399</v>
      </c>
      <c r="D10" s="1149"/>
      <c r="E10" s="41">
        <v>1454</v>
      </c>
      <c r="F10" s="41">
        <v>53649</v>
      </c>
      <c r="G10" s="41">
        <v>3689.7524071526823</v>
      </c>
      <c r="H10" s="41">
        <v>3180</v>
      </c>
      <c r="I10" s="41">
        <v>117702</v>
      </c>
      <c r="J10" s="41">
        <v>3701.3207547169814</v>
      </c>
      <c r="K10" s="226">
        <v>2018</v>
      </c>
      <c r="L10" s="41">
        <v>485</v>
      </c>
      <c r="M10" s="41">
        <v>35919</v>
      </c>
      <c r="N10" s="41">
        <v>7405.9793814432996</v>
      </c>
      <c r="O10" s="41">
        <v>5431</v>
      </c>
      <c r="P10" s="1149">
        <v>330032</v>
      </c>
      <c r="Q10" s="1149"/>
      <c r="R10" s="41">
        <v>4100</v>
      </c>
      <c r="S10" s="41">
        <v>298532</v>
      </c>
      <c r="T10" s="41">
        <v>7281.2682926829266</v>
      </c>
      <c r="U10" s="41">
        <v>1948</v>
      </c>
      <c r="V10" s="1149">
        <v>81363</v>
      </c>
      <c r="W10" s="1149"/>
      <c r="X10" s="41">
        <v>1670</v>
      </c>
      <c r="Y10" s="41">
        <v>76233</v>
      </c>
      <c r="Z10" s="41">
        <v>4564.8502994011978</v>
      </c>
      <c r="AA10" s="41">
        <v>278</v>
      </c>
      <c r="AB10" s="852">
        <v>5130</v>
      </c>
      <c r="AC10" s="41">
        <v>1844</v>
      </c>
      <c r="AD10" s="252">
        <v>2018</v>
      </c>
      <c r="AE10" s="226">
        <v>2018</v>
      </c>
      <c r="AF10" s="41">
        <v>3369</v>
      </c>
      <c r="AG10" s="1149">
        <v>212066</v>
      </c>
      <c r="AH10" s="1149"/>
      <c r="AI10" s="41">
        <v>6296</v>
      </c>
      <c r="AJ10" s="1149">
        <v>893</v>
      </c>
      <c r="AK10" s="1149"/>
      <c r="AL10" s="1149">
        <v>8420</v>
      </c>
      <c r="AM10" s="1149"/>
      <c r="AN10" s="41">
        <v>943</v>
      </c>
    </row>
    <row r="11" spans="1:40" s="192" customFormat="1" ht="40.700000000000003" customHeight="1">
      <c r="A11" s="226">
        <v>2019</v>
      </c>
      <c r="B11" s="41">
        <v>7934</v>
      </c>
      <c r="C11" s="1149">
        <v>340476</v>
      </c>
      <c r="D11" s="1149"/>
      <c r="E11" s="41">
        <v>1495</v>
      </c>
      <c r="F11" s="41">
        <v>47975</v>
      </c>
      <c r="G11" s="41">
        <v>3209.030100334448</v>
      </c>
      <c r="H11" s="41">
        <v>3201</v>
      </c>
      <c r="I11" s="41">
        <v>137056</v>
      </c>
      <c r="J11" s="41">
        <v>4281.6619806310528</v>
      </c>
      <c r="K11" s="226">
        <v>2019</v>
      </c>
      <c r="L11" s="41">
        <v>505</v>
      </c>
      <c r="M11" s="41">
        <v>31310</v>
      </c>
      <c r="N11" s="41">
        <v>6200</v>
      </c>
      <c r="O11" s="41">
        <v>4242</v>
      </c>
      <c r="P11" s="1149">
        <v>260292</v>
      </c>
      <c r="Q11" s="1149"/>
      <c r="R11" s="41">
        <v>3247</v>
      </c>
      <c r="S11" s="41">
        <v>233688</v>
      </c>
      <c r="T11" s="41">
        <v>7197.0434246997229</v>
      </c>
      <c r="U11" s="41">
        <v>1657</v>
      </c>
      <c r="V11" s="1149">
        <v>55827</v>
      </c>
      <c r="W11" s="1149"/>
      <c r="X11" s="41">
        <v>1485</v>
      </c>
      <c r="Y11" s="41">
        <v>52460</v>
      </c>
      <c r="Z11" s="41">
        <v>3532.659932659933</v>
      </c>
      <c r="AA11" s="41">
        <v>171</v>
      </c>
      <c r="AB11" s="852">
        <v>3367</v>
      </c>
      <c r="AC11" s="41">
        <v>1964</v>
      </c>
      <c r="AD11" s="252">
        <v>2019</v>
      </c>
      <c r="AE11" s="226">
        <v>2019</v>
      </c>
      <c r="AF11" s="41">
        <v>3309</v>
      </c>
      <c r="AG11" s="1149">
        <v>247231</v>
      </c>
      <c r="AH11" s="1149"/>
      <c r="AI11" s="41">
        <v>7471</v>
      </c>
      <c r="AJ11" s="1149">
        <v>835</v>
      </c>
      <c r="AK11" s="1149"/>
      <c r="AL11" s="1149">
        <v>9422</v>
      </c>
      <c r="AM11" s="1149"/>
      <c r="AN11" s="41">
        <v>1129</v>
      </c>
    </row>
    <row r="12" spans="1:40" s="192" customFormat="1" ht="40.700000000000003" customHeight="1">
      <c r="A12" s="226">
        <v>2020</v>
      </c>
      <c r="B12" s="41">
        <v>7120</v>
      </c>
      <c r="C12" s="1149">
        <v>304043</v>
      </c>
      <c r="D12" s="1149"/>
      <c r="E12" s="41">
        <v>1271</v>
      </c>
      <c r="F12" s="41">
        <v>40444</v>
      </c>
      <c r="G12" s="41">
        <v>3182.0613690007867</v>
      </c>
      <c r="H12" s="41">
        <v>3149</v>
      </c>
      <c r="I12" s="41">
        <v>135608</v>
      </c>
      <c r="J12" s="41">
        <v>4306.3829787234044</v>
      </c>
      <c r="K12" s="226">
        <v>2020</v>
      </c>
      <c r="L12" s="41">
        <v>356</v>
      </c>
      <c r="M12" s="41">
        <v>22102</v>
      </c>
      <c r="N12" s="41">
        <v>6208.4269662921351</v>
      </c>
      <c r="O12" s="41">
        <v>5020</v>
      </c>
      <c r="P12" s="1149">
        <v>297721</v>
      </c>
      <c r="Q12" s="1149"/>
      <c r="R12" s="41">
        <v>4172</v>
      </c>
      <c r="S12" s="41">
        <v>277456</v>
      </c>
      <c r="T12" s="41">
        <v>6650.4314477468843</v>
      </c>
      <c r="U12" s="41">
        <v>1757</v>
      </c>
      <c r="V12" s="1149">
        <v>61129</v>
      </c>
      <c r="W12" s="1149"/>
      <c r="X12" s="41">
        <v>1569</v>
      </c>
      <c r="Y12" s="41">
        <v>56162</v>
      </c>
      <c r="Z12" s="41">
        <v>3579.4773741236459</v>
      </c>
      <c r="AA12" s="41">
        <v>188</v>
      </c>
      <c r="AB12" s="852">
        <v>4967</v>
      </c>
      <c r="AC12" s="41">
        <v>2642</v>
      </c>
      <c r="AD12" s="252">
        <v>2020</v>
      </c>
      <c r="AE12" s="686">
        <v>2020</v>
      </c>
      <c r="AF12" s="41">
        <v>2365</v>
      </c>
      <c r="AG12" s="1149">
        <v>191509</v>
      </c>
      <c r="AH12" s="1149"/>
      <c r="AI12" s="41">
        <v>8098</v>
      </c>
      <c r="AJ12" s="1149">
        <v>1208</v>
      </c>
      <c r="AK12" s="1149"/>
      <c r="AL12" s="1149">
        <v>13430</v>
      </c>
      <c r="AM12" s="1149"/>
      <c r="AN12" s="41">
        <v>1112</v>
      </c>
    </row>
    <row r="13" spans="1:40" s="192" customFormat="1" ht="40.700000000000003" customHeight="1">
      <c r="A13" s="226">
        <v>2021</v>
      </c>
      <c r="B13" s="41">
        <v>8490</v>
      </c>
      <c r="C13" s="1149">
        <v>366350</v>
      </c>
      <c r="D13" s="1149"/>
      <c r="E13" s="41">
        <v>1360</v>
      </c>
      <c r="F13" s="41">
        <v>49363</v>
      </c>
      <c r="G13" s="41">
        <v>3630</v>
      </c>
      <c r="H13" s="41">
        <v>4201</v>
      </c>
      <c r="I13" s="41">
        <v>187912</v>
      </c>
      <c r="J13" s="41">
        <v>4473.0302308974051</v>
      </c>
      <c r="K13" s="226">
        <v>2021</v>
      </c>
      <c r="L13" s="41">
        <v>441</v>
      </c>
      <c r="M13" s="41">
        <v>25953</v>
      </c>
      <c r="N13" s="41">
        <v>5885</v>
      </c>
      <c r="O13" s="41">
        <v>4425</v>
      </c>
      <c r="P13" s="1149">
        <v>229021</v>
      </c>
      <c r="Q13" s="1149"/>
      <c r="R13" s="41">
        <v>3388</v>
      </c>
      <c r="S13" s="41">
        <v>202666</v>
      </c>
      <c r="T13" s="41">
        <v>5981.8772136953958</v>
      </c>
      <c r="U13" s="41">
        <v>1562</v>
      </c>
      <c r="V13" s="1149">
        <v>56079</v>
      </c>
      <c r="W13" s="1149"/>
      <c r="X13" s="41">
        <v>1411</v>
      </c>
      <c r="Y13" s="41">
        <v>52063</v>
      </c>
      <c r="Z13" s="41">
        <v>3689.7944720056698</v>
      </c>
      <c r="AA13" s="41">
        <v>151</v>
      </c>
      <c r="AB13" s="852">
        <v>4016</v>
      </c>
      <c r="AC13" s="41">
        <v>2662</v>
      </c>
      <c r="AD13" s="252">
        <v>2021</v>
      </c>
      <c r="AE13" s="686">
        <v>2021</v>
      </c>
      <c r="AF13" s="41">
        <v>3159</v>
      </c>
      <c r="AG13" s="1149">
        <v>307652</v>
      </c>
      <c r="AH13" s="1149"/>
      <c r="AI13" s="41">
        <v>9739</v>
      </c>
      <c r="AJ13" s="1149">
        <v>1303</v>
      </c>
      <c r="AK13" s="1149"/>
      <c r="AL13" s="1149">
        <v>14588</v>
      </c>
      <c r="AM13" s="1149"/>
      <c r="AN13" s="41">
        <v>1120</v>
      </c>
    </row>
    <row r="14" spans="1:40" s="192" customFormat="1" ht="40.700000000000003" customHeight="1" thickBot="1">
      <c r="A14" s="646">
        <v>2022</v>
      </c>
      <c r="B14" s="648">
        <v>8313</v>
      </c>
      <c r="C14" s="1148">
        <v>364278</v>
      </c>
      <c r="D14" s="1148"/>
      <c r="E14" s="648">
        <v>1476</v>
      </c>
      <c r="F14" s="648">
        <v>50669</v>
      </c>
      <c r="G14" s="648">
        <v>3432</v>
      </c>
      <c r="H14" s="648">
        <v>4234</v>
      </c>
      <c r="I14" s="648">
        <v>188301</v>
      </c>
      <c r="J14" s="648">
        <v>4447</v>
      </c>
      <c r="K14" s="646">
        <v>2022</v>
      </c>
      <c r="L14" s="648">
        <v>566</v>
      </c>
      <c r="M14" s="648">
        <v>34529</v>
      </c>
      <c r="N14" s="648">
        <v>6101</v>
      </c>
      <c r="O14" s="648">
        <v>4806</v>
      </c>
      <c r="P14" s="1148">
        <v>276278</v>
      </c>
      <c r="Q14" s="1148"/>
      <c r="R14" s="648">
        <v>3824</v>
      </c>
      <c r="S14" s="648">
        <v>252074</v>
      </c>
      <c r="T14" s="648">
        <v>6593</v>
      </c>
      <c r="U14" s="897">
        <v>1529</v>
      </c>
      <c r="V14" s="1148">
        <v>62327</v>
      </c>
      <c r="W14" s="1148"/>
      <c r="X14" s="897">
        <v>1395</v>
      </c>
      <c r="Y14" s="897">
        <v>58741</v>
      </c>
      <c r="Z14" s="648">
        <v>4211</v>
      </c>
      <c r="AA14" s="897">
        <v>134</v>
      </c>
      <c r="AB14" s="898">
        <v>3586</v>
      </c>
      <c r="AC14" s="648">
        <v>2682</v>
      </c>
      <c r="AD14" s="647">
        <v>2022</v>
      </c>
      <c r="AE14" s="646">
        <v>2022</v>
      </c>
      <c r="AF14" s="648">
        <v>2771</v>
      </c>
      <c r="AG14" s="1148">
        <v>208970</v>
      </c>
      <c r="AH14" s="1148"/>
      <c r="AI14" s="648">
        <v>7542</v>
      </c>
      <c r="AJ14" s="1148">
        <v>805</v>
      </c>
      <c r="AK14" s="1148"/>
      <c r="AL14" s="1148">
        <v>9005</v>
      </c>
      <c r="AM14" s="1148"/>
      <c r="AN14" s="648">
        <v>1119</v>
      </c>
    </row>
    <row r="15" spans="1:40" s="637" customFormat="1" ht="25.7" customHeight="1" thickBot="1">
      <c r="A15" s="1094"/>
      <c r="B15" s="1094"/>
      <c r="C15" s="1094"/>
      <c r="D15" s="1094"/>
      <c r="E15" s="1094"/>
      <c r="F15" s="1094"/>
      <c r="G15" s="1094"/>
      <c r="H15" s="1094"/>
      <c r="I15" s="1094"/>
      <c r="J15" s="1094"/>
      <c r="K15" s="847"/>
      <c r="L15" s="846"/>
      <c r="M15" s="847"/>
      <c r="N15" s="847"/>
      <c r="O15" s="847"/>
      <c r="P15" s="847"/>
      <c r="Q15" s="847"/>
      <c r="R15" s="847"/>
      <c r="S15" s="847"/>
      <c r="T15" s="847"/>
      <c r="U15" s="1227"/>
      <c r="V15" s="1227"/>
      <c r="W15" s="1227"/>
      <c r="X15" s="1227"/>
      <c r="Y15" s="1227"/>
      <c r="Z15" s="1227"/>
      <c r="AA15" s="1227"/>
      <c r="AB15" s="1227"/>
      <c r="AC15" s="1227"/>
      <c r="AD15" s="847"/>
      <c r="AE15" s="618"/>
      <c r="AF15" s="125"/>
      <c r="AG15" s="249"/>
      <c r="AH15" s="233"/>
      <c r="AI15" s="618"/>
      <c r="AJ15" s="618"/>
      <c r="AK15" s="618"/>
      <c r="AL15" s="618"/>
      <c r="AM15" s="618"/>
      <c r="AN15" s="618"/>
    </row>
    <row r="16" spans="1:40" s="189" customFormat="1" ht="18.95" customHeight="1">
      <c r="A16" s="1190" t="s">
        <v>462</v>
      </c>
      <c r="B16" s="1077" t="s">
        <v>548</v>
      </c>
      <c r="C16" s="1078"/>
      <c r="D16" s="1078"/>
      <c r="E16" s="1078"/>
      <c r="F16" s="1078"/>
      <c r="G16" s="1078"/>
      <c r="H16" s="1078"/>
      <c r="I16" s="1078"/>
      <c r="J16" s="1078"/>
      <c r="K16" s="1190" t="s">
        <v>511</v>
      </c>
      <c r="L16" s="1185" t="s">
        <v>385</v>
      </c>
      <c r="M16" s="1185"/>
      <c r="N16" s="1185"/>
      <c r="O16" s="1185"/>
      <c r="P16" s="1185"/>
      <c r="Q16" s="1185"/>
      <c r="R16" s="1185"/>
      <c r="S16" s="1185"/>
      <c r="T16" s="1185"/>
      <c r="U16" s="1228" t="s">
        <v>554</v>
      </c>
      <c r="V16" s="1228"/>
      <c r="W16" s="1228"/>
      <c r="X16" s="1228"/>
      <c r="Y16" s="1228"/>
      <c r="Z16" s="1228"/>
      <c r="AA16" s="1228"/>
      <c r="AB16" s="1228"/>
      <c r="AC16" s="1228"/>
      <c r="AD16" s="1193" t="s">
        <v>0</v>
      </c>
      <c r="AE16" s="1198" t="s">
        <v>462</v>
      </c>
      <c r="AF16" s="1233" t="s">
        <v>553</v>
      </c>
      <c r="AG16" s="1234"/>
      <c r="AH16" s="1234"/>
      <c r="AI16" s="1234"/>
      <c r="AJ16" s="1234"/>
      <c r="AK16" s="1234"/>
      <c r="AL16" s="1234"/>
      <c r="AM16" s="1234"/>
      <c r="AN16" s="1235"/>
    </row>
    <row r="17" spans="1:40" s="189" customFormat="1" ht="18.95" customHeight="1">
      <c r="A17" s="1191"/>
      <c r="B17" s="1216" t="s">
        <v>199</v>
      </c>
      <c r="C17" s="1196"/>
      <c r="D17" s="1197"/>
      <c r="E17" s="1215" t="s">
        <v>382</v>
      </c>
      <c r="F17" s="1196"/>
      <c r="G17" s="1197"/>
      <c r="H17" s="1215" t="s">
        <v>383</v>
      </c>
      <c r="I17" s="1196"/>
      <c r="J17" s="1196"/>
      <c r="K17" s="1191"/>
      <c r="L17" s="1196" t="s">
        <v>671</v>
      </c>
      <c r="M17" s="1196"/>
      <c r="N17" s="1197"/>
      <c r="O17" s="1219" t="s">
        <v>200</v>
      </c>
      <c r="P17" s="1220"/>
      <c r="Q17" s="1059"/>
      <c r="R17" s="1219" t="s">
        <v>386</v>
      </c>
      <c r="S17" s="1220"/>
      <c r="T17" s="1220"/>
      <c r="U17" s="1206" t="s">
        <v>120</v>
      </c>
      <c r="V17" s="1206"/>
      <c r="W17" s="1207"/>
      <c r="X17" s="1215" t="s">
        <v>379</v>
      </c>
      <c r="Y17" s="1196"/>
      <c r="Z17" s="1197"/>
      <c r="AA17" s="1215" t="s">
        <v>380</v>
      </c>
      <c r="AB17" s="1196"/>
      <c r="AC17" s="1196"/>
      <c r="AD17" s="1194"/>
      <c r="AE17" s="1258"/>
      <c r="AF17" s="1196" t="s">
        <v>202</v>
      </c>
      <c r="AG17" s="1196"/>
      <c r="AH17" s="1196"/>
      <c r="AI17" s="1196"/>
      <c r="AJ17" s="1196"/>
      <c r="AK17" s="1196"/>
      <c r="AL17" s="1197"/>
      <c r="AM17" s="1201" t="s">
        <v>552</v>
      </c>
      <c r="AN17" s="1236"/>
    </row>
    <row r="18" spans="1:40" s="189" customFormat="1" ht="18.95" customHeight="1">
      <c r="A18" s="1191"/>
      <c r="B18" s="1213" t="s">
        <v>52</v>
      </c>
      <c r="C18" s="1186" t="s">
        <v>193</v>
      </c>
      <c r="D18" s="845"/>
      <c r="E18" s="1188" t="s">
        <v>52</v>
      </c>
      <c r="F18" s="1186" t="s">
        <v>193</v>
      </c>
      <c r="G18" s="845"/>
      <c r="H18" s="1188" t="s">
        <v>52</v>
      </c>
      <c r="I18" s="1186" t="s">
        <v>193</v>
      </c>
      <c r="J18" s="248"/>
      <c r="K18" s="1191"/>
      <c r="L18" s="1221" t="s">
        <v>52</v>
      </c>
      <c r="M18" s="1223" t="s">
        <v>193</v>
      </c>
      <c r="N18" s="679"/>
      <c r="O18" s="1225" t="s">
        <v>52</v>
      </c>
      <c r="P18" s="1223" t="s">
        <v>193</v>
      </c>
      <c r="R18" s="1225" t="s">
        <v>52</v>
      </c>
      <c r="S18" s="1223" t="s">
        <v>193</v>
      </c>
      <c r="U18" s="1221" t="s">
        <v>52</v>
      </c>
      <c r="V18" s="1186" t="s">
        <v>193</v>
      </c>
      <c r="W18" s="1211"/>
      <c r="X18" s="1225" t="s">
        <v>52</v>
      </c>
      <c r="Y18" s="1223" t="s">
        <v>193</v>
      </c>
      <c r="Z18" s="853"/>
      <c r="AA18" s="1225" t="s">
        <v>52</v>
      </c>
      <c r="AB18" s="1223" t="s">
        <v>193</v>
      </c>
      <c r="AC18" s="248"/>
      <c r="AD18" s="1194"/>
      <c r="AE18" s="1258"/>
      <c r="AF18" s="1236" t="s">
        <v>52</v>
      </c>
      <c r="AG18" s="1236"/>
      <c r="AH18" s="1186" t="s">
        <v>303</v>
      </c>
      <c r="AI18" s="1254"/>
      <c r="AJ18" s="1254"/>
      <c r="AK18" s="855"/>
      <c r="AL18" s="855"/>
      <c r="AM18" s="1237"/>
      <c r="AN18" s="1238"/>
    </row>
    <row r="19" spans="1:40" s="189" customFormat="1" ht="18.95" customHeight="1">
      <c r="A19" s="1192"/>
      <c r="B19" s="1214"/>
      <c r="C19" s="1187"/>
      <c r="D19" s="677" t="s">
        <v>194</v>
      </c>
      <c r="E19" s="1189"/>
      <c r="F19" s="1187"/>
      <c r="G19" s="677" t="s">
        <v>194</v>
      </c>
      <c r="H19" s="1189"/>
      <c r="I19" s="1187"/>
      <c r="J19" s="676" t="s">
        <v>194</v>
      </c>
      <c r="K19" s="1192"/>
      <c r="L19" s="1222"/>
      <c r="M19" s="1224"/>
      <c r="N19" s="677" t="s">
        <v>194</v>
      </c>
      <c r="O19" s="1226"/>
      <c r="P19" s="1224"/>
      <c r="Q19" s="677" t="s">
        <v>194</v>
      </c>
      <c r="R19" s="1226"/>
      <c r="S19" s="1224"/>
      <c r="T19" s="678" t="s">
        <v>194</v>
      </c>
      <c r="U19" s="1222"/>
      <c r="V19" s="1187"/>
      <c r="W19" s="1212"/>
      <c r="X19" s="1226"/>
      <c r="Y19" s="1224"/>
      <c r="Z19" s="676" t="s">
        <v>194</v>
      </c>
      <c r="AA19" s="1226"/>
      <c r="AB19" s="1224"/>
      <c r="AC19" s="676" t="s">
        <v>194</v>
      </c>
      <c r="AD19" s="1195"/>
      <c r="AE19" s="1259"/>
      <c r="AF19" s="1239"/>
      <c r="AG19" s="1239"/>
      <c r="AH19" s="1187"/>
      <c r="AI19" s="1255"/>
      <c r="AJ19" s="1255"/>
      <c r="AK19" s="1256" t="s">
        <v>302</v>
      </c>
      <c r="AL19" s="1257"/>
      <c r="AM19" s="1203"/>
      <c r="AN19" s="1239"/>
    </row>
    <row r="20" spans="1:40" s="192" customFormat="1" ht="40.700000000000003" customHeight="1">
      <c r="A20" s="226">
        <v>2018</v>
      </c>
      <c r="B20" s="41">
        <v>325</v>
      </c>
      <c r="C20" s="41">
        <v>9828</v>
      </c>
      <c r="D20" s="41">
        <v>3024</v>
      </c>
      <c r="E20" s="41">
        <v>663</v>
      </c>
      <c r="F20" s="41">
        <v>80469</v>
      </c>
      <c r="G20" s="41">
        <v>12137.104072398191</v>
      </c>
      <c r="H20" s="41">
        <v>1725</v>
      </c>
      <c r="I20" s="41">
        <v>46832</v>
      </c>
      <c r="J20" s="41">
        <v>2714.8985507246375</v>
      </c>
      <c r="K20" s="226">
        <v>2018</v>
      </c>
      <c r="L20" s="41">
        <v>664</v>
      </c>
      <c r="M20" s="41">
        <v>10469</v>
      </c>
      <c r="N20" s="41">
        <v>1576.6566265060242</v>
      </c>
      <c r="O20" s="41">
        <v>274</v>
      </c>
      <c r="P20" s="41">
        <v>5850</v>
      </c>
      <c r="Q20" s="41">
        <v>2135.0364963503653</v>
      </c>
      <c r="R20" s="41">
        <v>394</v>
      </c>
      <c r="S20" s="734">
        <v>15181</v>
      </c>
      <c r="T20" s="41">
        <v>3855</v>
      </c>
      <c r="U20" s="41">
        <v>18441</v>
      </c>
      <c r="V20" s="1149">
        <v>353027</v>
      </c>
      <c r="W20" s="1149"/>
      <c r="X20" s="41">
        <v>6936</v>
      </c>
      <c r="Y20" s="41">
        <v>20929</v>
      </c>
      <c r="Z20" s="41">
        <v>301.74452133794699</v>
      </c>
      <c r="AA20" s="41">
        <v>1158</v>
      </c>
      <c r="AB20" s="41">
        <v>26661</v>
      </c>
      <c r="AC20" s="41">
        <v>2302.3316062176164</v>
      </c>
      <c r="AD20" s="617">
        <v>2018</v>
      </c>
      <c r="AE20" s="226">
        <v>2018</v>
      </c>
      <c r="AF20" s="1184">
        <v>6086</v>
      </c>
      <c r="AG20" s="1149"/>
      <c r="AH20" s="1149">
        <v>84952</v>
      </c>
      <c r="AI20" s="1149"/>
      <c r="AJ20" s="1149"/>
      <c r="AK20" s="1149">
        <v>1396</v>
      </c>
      <c r="AL20" s="1149"/>
      <c r="AM20" s="735"/>
      <c r="AN20" s="736"/>
    </row>
    <row r="21" spans="1:40" s="192" customFormat="1" ht="40.700000000000003" customHeight="1">
      <c r="A21" s="226">
        <v>2019</v>
      </c>
      <c r="B21" s="41">
        <v>352</v>
      </c>
      <c r="C21" s="41">
        <v>14583</v>
      </c>
      <c r="D21" s="41">
        <v>4142.897727272727</v>
      </c>
      <c r="E21" s="41">
        <v>628</v>
      </c>
      <c r="F21" s="41">
        <v>64938</v>
      </c>
      <c r="G21" s="41">
        <v>10340.445859872611</v>
      </c>
      <c r="H21" s="41">
        <v>1753</v>
      </c>
      <c r="I21" s="41">
        <v>44614</v>
      </c>
      <c r="J21" s="41">
        <v>2545.0085567598403</v>
      </c>
      <c r="K21" s="226">
        <v>2019</v>
      </c>
      <c r="L21" s="41">
        <v>360</v>
      </c>
      <c r="M21" s="41">
        <v>5022</v>
      </c>
      <c r="N21" s="41">
        <v>1395</v>
      </c>
      <c r="O21" s="41">
        <v>258</v>
      </c>
      <c r="P21" s="41">
        <v>4710</v>
      </c>
      <c r="Q21" s="41">
        <v>1825.5813953488371</v>
      </c>
      <c r="R21" s="41">
        <v>377</v>
      </c>
      <c r="S21" s="734">
        <v>16872</v>
      </c>
      <c r="T21" s="41">
        <v>4471</v>
      </c>
      <c r="U21" s="41">
        <v>18613</v>
      </c>
      <c r="V21" s="1149">
        <v>409819</v>
      </c>
      <c r="W21" s="1149"/>
      <c r="X21" s="41">
        <v>7370</v>
      </c>
      <c r="Y21" s="41">
        <v>24319</v>
      </c>
      <c r="Z21" s="41">
        <v>329.97286295793799</v>
      </c>
      <c r="AA21" s="41">
        <v>1101</v>
      </c>
      <c r="AB21" s="41">
        <v>28148</v>
      </c>
      <c r="AC21" s="41">
        <v>2556.5849227974568</v>
      </c>
      <c r="AD21" s="617">
        <v>2019</v>
      </c>
      <c r="AE21" s="226">
        <v>2019</v>
      </c>
      <c r="AF21" s="1184">
        <v>5998</v>
      </c>
      <c r="AG21" s="1149"/>
      <c r="AH21" s="1149">
        <v>100699</v>
      </c>
      <c r="AI21" s="1149"/>
      <c r="AJ21" s="1149"/>
      <c r="AK21" s="1149">
        <v>1679</v>
      </c>
      <c r="AL21" s="1149"/>
      <c r="AM21" s="735"/>
      <c r="AN21" s="736"/>
    </row>
    <row r="22" spans="1:40" s="192" customFormat="1" ht="40.700000000000003" customHeight="1">
      <c r="A22" s="226">
        <v>2020</v>
      </c>
      <c r="B22" s="41">
        <v>347</v>
      </c>
      <c r="C22" s="41">
        <v>13916</v>
      </c>
      <c r="D22" s="41">
        <v>4010.3746397694526</v>
      </c>
      <c r="E22" s="41">
        <v>683</v>
      </c>
      <c r="F22" s="41">
        <v>57602</v>
      </c>
      <c r="G22" s="41">
        <v>8433.6749633967793</v>
      </c>
      <c r="H22" s="41">
        <v>1315</v>
      </c>
      <c r="I22" s="41">
        <v>34371</v>
      </c>
      <c r="J22" s="41">
        <v>2613.764258555133</v>
      </c>
      <c r="K22" s="226">
        <v>2020</v>
      </c>
      <c r="L22" s="41">
        <v>323</v>
      </c>
      <c r="M22" s="41">
        <v>4556</v>
      </c>
      <c r="N22" s="41">
        <v>1410.5263157894738</v>
      </c>
      <c r="O22" s="41">
        <v>282</v>
      </c>
      <c r="P22" s="41">
        <v>4854</v>
      </c>
      <c r="Q22" s="41">
        <v>1721.2765957446809</v>
      </c>
      <c r="R22" s="41">
        <v>243</v>
      </c>
      <c r="S22" s="734">
        <v>10855</v>
      </c>
      <c r="T22" s="41">
        <v>4466</v>
      </c>
      <c r="U22" s="41">
        <v>17757</v>
      </c>
      <c r="V22" s="1149">
        <v>336673</v>
      </c>
      <c r="W22" s="1149"/>
      <c r="X22" s="41">
        <v>8009</v>
      </c>
      <c r="Y22" s="41">
        <v>20621</v>
      </c>
      <c r="Z22" s="41">
        <v>257</v>
      </c>
      <c r="AA22" s="41">
        <v>1059</v>
      </c>
      <c r="AB22" s="41">
        <v>28093</v>
      </c>
      <c r="AC22" s="41">
        <v>2653</v>
      </c>
      <c r="AD22" s="617">
        <v>2020</v>
      </c>
      <c r="AE22" s="226">
        <v>2020</v>
      </c>
      <c r="AF22" s="1184">
        <v>5117</v>
      </c>
      <c r="AG22" s="1149"/>
      <c r="AH22" s="1149">
        <v>83020</v>
      </c>
      <c r="AI22" s="1149"/>
      <c r="AJ22" s="1149"/>
      <c r="AK22" s="1149">
        <v>1623</v>
      </c>
      <c r="AL22" s="1149"/>
      <c r="AM22" s="735"/>
      <c r="AN22" s="736"/>
    </row>
    <row r="23" spans="1:40" s="192" customFormat="1" ht="40.700000000000003" customHeight="1">
      <c r="A23" s="226">
        <v>2021</v>
      </c>
      <c r="B23" s="41">
        <v>711</v>
      </c>
      <c r="C23" s="41">
        <v>27652</v>
      </c>
      <c r="D23" s="41">
        <v>3889.1701828410687</v>
      </c>
      <c r="E23" s="41">
        <v>504</v>
      </c>
      <c r="F23" s="41">
        <v>43265</v>
      </c>
      <c r="G23" s="41">
        <v>8584.3253968253957</v>
      </c>
      <c r="H23" s="41">
        <v>1274</v>
      </c>
      <c r="I23" s="41">
        <v>32205</v>
      </c>
      <c r="J23" s="41">
        <v>2527.8649921507063</v>
      </c>
      <c r="K23" s="226">
        <v>2021</v>
      </c>
      <c r="L23" s="41">
        <v>381</v>
      </c>
      <c r="M23" s="41">
        <v>5329</v>
      </c>
      <c r="N23" s="41">
        <v>1398.6876640419946</v>
      </c>
      <c r="O23" s="41">
        <v>241</v>
      </c>
      <c r="P23" s="41">
        <v>4508</v>
      </c>
      <c r="Q23" s="41">
        <v>1870.539419087137</v>
      </c>
      <c r="R23" s="41">
        <v>414</v>
      </c>
      <c r="S23" s="734">
        <v>16518</v>
      </c>
      <c r="T23" s="41">
        <v>3987</v>
      </c>
      <c r="U23" s="41">
        <v>19301</v>
      </c>
      <c r="V23" s="1149">
        <v>455561</v>
      </c>
      <c r="W23" s="1149"/>
      <c r="X23" s="41">
        <v>8902</v>
      </c>
      <c r="Y23" s="41">
        <v>29884</v>
      </c>
      <c r="Z23" s="41">
        <v>335.69984273197036</v>
      </c>
      <c r="AA23" s="41">
        <v>1477</v>
      </c>
      <c r="AB23" s="41">
        <v>37537</v>
      </c>
      <c r="AC23" s="41">
        <v>2541.4353419092754</v>
      </c>
      <c r="AD23" s="617">
        <v>2021</v>
      </c>
      <c r="AE23" s="226">
        <v>2021</v>
      </c>
      <c r="AF23" s="1184">
        <v>4461</v>
      </c>
      <c r="AG23" s="1149"/>
      <c r="AH23" s="1149">
        <v>65901</v>
      </c>
      <c r="AI23" s="1149"/>
      <c r="AJ23" s="1149"/>
      <c r="AK23" s="1149">
        <v>1477</v>
      </c>
      <c r="AL23" s="1149"/>
      <c r="AM23" s="735"/>
      <c r="AN23" s="736"/>
    </row>
    <row r="24" spans="1:40" s="192" customFormat="1" ht="40.700000000000003" customHeight="1" thickBot="1">
      <c r="A24" s="646">
        <v>2022</v>
      </c>
      <c r="B24" s="648">
        <v>474</v>
      </c>
      <c r="C24" s="648">
        <v>14959</v>
      </c>
      <c r="D24" s="648">
        <v>3157</v>
      </c>
      <c r="E24" s="648">
        <v>546</v>
      </c>
      <c r="F24" s="648">
        <v>50494</v>
      </c>
      <c r="G24" s="648">
        <v>9253</v>
      </c>
      <c r="H24" s="648">
        <v>1017</v>
      </c>
      <c r="I24" s="648">
        <v>25326</v>
      </c>
      <c r="J24" s="648">
        <v>2491</v>
      </c>
      <c r="K24" s="646">
        <v>2022</v>
      </c>
      <c r="L24" s="648">
        <v>373</v>
      </c>
      <c r="M24" s="648">
        <v>5303</v>
      </c>
      <c r="N24" s="648">
        <v>1420</v>
      </c>
      <c r="O24" s="648">
        <v>273</v>
      </c>
      <c r="P24" s="648">
        <v>5290</v>
      </c>
      <c r="Q24" s="648">
        <v>1939</v>
      </c>
      <c r="R24" s="648">
        <v>337</v>
      </c>
      <c r="S24" s="648">
        <v>13611</v>
      </c>
      <c r="T24" s="648">
        <v>4044</v>
      </c>
      <c r="U24" s="648">
        <v>17431</v>
      </c>
      <c r="V24" s="1148">
        <v>332721</v>
      </c>
      <c r="W24" s="1148"/>
      <c r="X24" s="648">
        <v>8048</v>
      </c>
      <c r="Y24" s="648">
        <v>22487</v>
      </c>
      <c r="Z24" s="648">
        <v>279.411</v>
      </c>
      <c r="AA24" s="648">
        <v>1271</v>
      </c>
      <c r="AB24" s="648">
        <v>29997</v>
      </c>
      <c r="AC24" s="648">
        <v>2361</v>
      </c>
      <c r="AD24" s="647">
        <v>2022</v>
      </c>
      <c r="AE24" s="646">
        <v>2022</v>
      </c>
      <c r="AF24" s="1260">
        <v>4536</v>
      </c>
      <c r="AG24" s="1148"/>
      <c r="AH24" s="1148">
        <v>62262</v>
      </c>
      <c r="AI24" s="1148"/>
      <c r="AJ24" s="1148"/>
      <c r="AK24" s="1148">
        <v>1373</v>
      </c>
      <c r="AL24" s="1148"/>
      <c r="AM24" s="899"/>
      <c r="AN24" s="900"/>
    </row>
    <row r="25" spans="1:40" s="240" customFormat="1" ht="11.1" customHeight="1">
      <c r="A25" s="193" t="s">
        <v>753</v>
      </c>
      <c r="B25" s="589"/>
      <c r="D25" s="590"/>
      <c r="E25" s="590"/>
      <c r="F25" s="590"/>
      <c r="G25" s="590"/>
      <c r="H25" s="1209" t="s">
        <v>444</v>
      </c>
      <c r="I25" s="1209"/>
      <c r="J25" s="1209"/>
      <c r="K25" s="193" t="s">
        <v>754</v>
      </c>
      <c r="L25" s="560"/>
      <c r="M25" s="591"/>
      <c r="N25" s="592"/>
      <c r="P25" s="1209"/>
      <c r="Q25" s="1209"/>
      <c r="R25" s="1209"/>
      <c r="S25" s="1209"/>
      <c r="T25" s="1209"/>
      <c r="U25" s="589"/>
      <c r="W25" s="580"/>
      <c r="X25" s="259"/>
      <c r="Z25" s="580"/>
      <c r="AA25" s="259"/>
      <c r="AB25" s="1209" t="s">
        <v>444</v>
      </c>
      <c r="AC25" s="1209"/>
      <c r="AD25" s="1209"/>
      <c r="AE25" s="1230" t="s">
        <v>748</v>
      </c>
      <c r="AF25" s="1230"/>
      <c r="AG25" s="1230"/>
      <c r="AH25" s="1230"/>
      <c r="AI25" s="1230"/>
      <c r="AJ25" s="619"/>
      <c r="AK25" s="620"/>
      <c r="AL25" s="620"/>
      <c r="AM25" s="619"/>
      <c r="AN25" s="621" t="s">
        <v>460</v>
      </c>
    </row>
  </sheetData>
  <sheetProtection selectLockedCells="1"/>
  <mergeCells count="143">
    <mergeCell ref="AE3:AN3"/>
    <mergeCell ref="V20:W20"/>
    <mergeCell ref="AE4:AN4"/>
    <mergeCell ref="AK24:AL24"/>
    <mergeCell ref="AF20:AG20"/>
    <mergeCell ref="AH20:AJ20"/>
    <mergeCell ref="AK20:AL20"/>
    <mergeCell ref="AF21:AG21"/>
    <mergeCell ref="AK21:AL21"/>
    <mergeCell ref="AF18:AG19"/>
    <mergeCell ref="AH18:AJ19"/>
    <mergeCell ref="AK19:AL19"/>
    <mergeCell ref="AE6:AE9"/>
    <mergeCell ref="AE16:AE19"/>
    <mergeCell ref="AG10:AH10"/>
    <mergeCell ref="AK22:AL22"/>
    <mergeCell ref="AG8:AH9"/>
    <mergeCell ref="AF24:AG24"/>
    <mergeCell ref="V24:W24"/>
    <mergeCell ref="AF6:AN6"/>
    <mergeCell ref="AL8:AM9"/>
    <mergeCell ref="AJ12:AK12"/>
    <mergeCell ref="AL12:AM12"/>
    <mergeCell ref="AL11:AM11"/>
    <mergeCell ref="K3:T3"/>
    <mergeCell ref="V10:W10"/>
    <mergeCell ref="V14:W14"/>
    <mergeCell ref="U7:W7"/>
    <mergeCell ref="X7:Z7"/>
    <mergeCell ref="AA7:AC7"/>
    <mergeCell ref="U8:U9"/>
    <mergeCell ref="V8:W9"/>
    <mergeCell ref="X8:X9"/>
    <mergeCell ref="Y8:Y9"/>
    <mergeCell ref="AA8:AA9"/>
    <mergeCell ref="AB8:AB9"/>
    <mergeCell ref="V11:W11"/>
    <mergeCell ref="P14:Q14"/>
    <mergeCell ref="U3:AD3"/>
    <mergeCell ref="P8:Q9"/>
    <mergeCell ref="O6:T6"/>
    <mergeCell ref="L6:N6"/>
    <mergeCell ref="L8:L9"/>
    <mergeCell ref="M8:M9"/>
    <mergeCell ref="R7:T7"/>
    <mergeCell ref="P10:Q10"/>
    <mergeCell ref="O8:O9"/>
    <mergeCell ref="AE25:AI25"/>
    <mergeCell ref="AF7:AI7"/>
    <mergeCell ref="AG14:AH14"/>
    <mergeCell ref="AG11:AH11"/>
    <mergeCell ref="U17:W17"/>
    <mergeCell ref="X17:Z17"/>
    <mergeCell ref="AF16:AN16"/>
    <mergeCell ref="AF17:AL17"/>
    <mergeCell ref="AM17:AN19"/>
    <mergeCell ref="AG12:AH12"/>
    <mergeCell ref="AJ14:AK14"/>
    <mergeCell ref="AL14:AM14"/>
    <mergeCell ref="AA17:AC17"/>
    <mergeCell ref="AH24:AJ24"/>
    <mergeCell ref="AJ7:AN7"/>
    <mergeCell ref="AF8:AF9"/>
    <mergeCell ref="V12:W12"/>
    <mergeCell ref="V22:W22"/>
    <mergeCell ref="AF22:AG22"/>
    <mergeCell ref="V21:W21"/>
    <mergeCell ref="AB25:AD25"/>
    <mergeCell ref="AD6:AD9"/>
    <mergeCell ref="AH22:AJ22"/>
    <mergeCell ref="AH21:AJ21"/>
    <mergeCell ref="P25:T25"/>
    <mergeCell ref="U6:AC6"/>
    <mergeCell ref="L17:N17"/>
    <mergeCell ref="O17:Q17"/>
    <mergeCell ref="R17:T17"/>
    <mergeCell ref="L18:L19"/>
    <mergeCell ref="M18:M19"/>
    <mergeCell ref="O18:O19"/>
    <mergeCell ref="P18:P19"/>
    <mergeCell ref="R18:R19"/>
    <mergeCell ref="S18:S19"/>
    <mergeCell ref="AB18:AB19"/>
    <mergeCell ref="U15:AC15"/>
    <mergeCell ref="U16:AC16"/>
    <mergeCell ref="V18:W19"/>
    <mergeCell ref="U18:U19"/>
    <mergeCell ref="X18:X19"/>
    <mergeCell ref="Y18:Y19"/>
    <mergeCell ref="AA18:AA19"/>
    <mergeCell ref="P12:Q12"/>
    <mergeCell ref="S8:S9"/>
    <mergeCell ref="R8:R9"/>
    <mergeCell ref="P11:Q11"/>
    <mergeCell ref="V23:W23"/>
    <mergeCell ref="H25:J25"/>
    <mergeCell ref="A3:J3"/>
    <mergeCell ref="A4:J4"/>
    <mergeCell ref="B16:J16"/>
    <mergeCell ref="A15:J15"/>
    <mergeCell ref="C14:D14"/>
    <mergeCell ref="C10:D10"/>
    <mergeCell ref="E8:E9"/>
    <mergeCell ref="C8:D9"/>
    <mergeCell ref="B8:B9"/>
    <mergeCell ref="B18:B19"/>
    <mergeCell ref="H17:J17"/>
    <mergeCell ref="E17:G17"/>
    <mergeCell ref="B17:D17"/>
    <mergeCell ref="A6:A9"/>
    <mergeCell ref="A16:A19"/>
    <mergeCell ref="I18:I19"/>
    <mergeCell ref="C12:D12"/>
    <mergeCell ref="C11:D11"/>
    <mergeCell ref="F8:F9"/>
    <mergeCell ref="E7:G7"/>
    <mergeCell ref="H7:J7"/>
    <mergeCell ref="C18:C19"/>
    <mergeCell ref="AL10:AM10"/>
    <mergeCell ref="AJ11:AK11"/>
    <mergeCell ref="AJ10:AK10"/>
    <mergeCell ref="L7:N7"/>
    <mergeCell ref="K6:K9"/>
    <mergeCell ref="H8:H9"/>
    <mergeCell ref="I8:I9"/>
    <mergeCell ref="AJ8:AK9"/>
    <mergeCell ref="C13:D13"/>
    <mergeCell ref="P13:Q13"/>
    <mergeCell ref="V13:W13"/>
    <mergeCell ref="AG13:AH13"/>
    <mergeCell ref="B7:D7"/>
    <mergeCell ref="B6:J6"/>
    <mergeCell ref="AF23:AG23"/>
    <mergeCell ref="AH23:AJ23"/>
    <mergeCell ref="AK23:AL23"/>
    <mergeCell ref="AJ13:AK13"/>
    <mergeCell ref="AL13:AM13"/>
    <mergeCell ref="L16:T16"/>
    <mergeCell ref="F18:F19"/>
    <mergeCell ref="E18:E19"/>
    <mergeCell ref="K16:K19"/>
    <mergeCell ref="H18:H19"/>
    <mergeCell ref="AD16:AD19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view="pageBreakPreview" zoomScaleNormal="90" zoomScaleSheetLayoutView="100" workbookViewId="0">
      <selection activeCell="I2" sqref="I2"/>
    </sheetView>
  </sheetViews>
  <sheetFormatPr defaultRowHeight="11.25"/>
  <cols>
    <col min="1" max="1" width="8.625" style="244" customWidth="1"/>
    <col min="2" max="2" width="7" style="245" customWidth="1"/>
    <col min="3" max="3" width="10.625" style="246" customWidth="1"/>
    <col min="4" max="5" width="7" style="247" customWidth="1"/>
    <col min="6" max="6" width="10.625" style="247" customWidth="1"/>
    <col min="7" max="8" width="7" style="234" customWidth="1"/>
    <col min="9" max="9" width="10.625" style="234" customWidth="1"/>
    <col min="10" max="10" width="7" style="234" customWidth="1"/>
    <col min="11" max="16384" width="9" style="234"/>
  </cols>
  <sheetData>
    <row r="1" spans="1:10" s="476" customFormat="1" ht="14.1" customHeight="1">
      <c r="A1" s="464"/>
      <c r="B1" s="440"/>
      <c r="C1" s="440"/>
      <c r="D1" s="440"/>
      <c r="E1" s="440"/>
      <c r="F1" s="440"/>
      <c r="G1" s="447"/>
      <c r="J1" s="493" t="s">
        <v>848</v>
      </c>
    </row>
    <row r="2" spans="1:10" ht="14.1" customHeight="1">
      <c r="A2" s="11"/>
      <c r="B2" s="11"/>
      <c r="C2" s="11"/>
      <c r="D2" s="11"/>
      <c r="E2" s="11"/>
      <c r="F2" s="11"/>
      <c r="G2" s="11"/>
    </row>
    <row r="3" spans="1:10" s="235" customFormat="1" ht="20.100000000000001" customHeight="1">
      <c r="A3" s="1264" t="s">
        <v>350</v>
      </c>
      <c r="B3" s="1264"/>
      <c r="C3" s="1264"/>
      <c r="D3" s="1264"/>
      <c r="E3" s="1264"/>
      <c r="F3" s="1264"/>
      <c r="G3" s="1264"/>
      <c r="H3" s="1264"/>
      <c r="I3" s="1264"/>
      <c r="J3" s="1264"/>
    </row>
    <row r="4" spans="1:10" s="236" customFormat="1" ht="24" customHeight="1">
      <c r="A4" s="1265" t="s">
        <v>351</v>
      </c>
      <c r="B4" s="1265"/>
      <c r="C4" s="1265"/>
      <c r="D4" s="1265"/>
      <c r="E4" s="1265"/>
      <c r="F4" s="1265"/>
      <c r="G4" s="1265"/>
      <c r="H4" s="1265"/>
      <c r="I4" s="1265"/>
      <c r="J4" s="1265"/>
    </row>
    <row r="5" spans="1:10" s="191" customFormat="1" ht="18" customHeight="1" thickBot="1">
      <c r="A5" s="519" t="s">
        <v>118</v>
      </c>
      <c r="B5" s="520"/>
      <c r="C5" s="520"/>
      <c r="D5" s="520"/>
      <c r="E5" s="521"/>
      <c r="F5" s="520"/>
      <c r="G5" s="518"/>
      <c r="J5" s="568" t="s">
        <v>119</v>
      </c>
    </row>
    <row r="6" spans="1:10" s="637" customFormat="1" ht="39.950000000000003" customHeight="1">
      <c r="A6" s="1266" t="s">
        <v>534</v>
      </c>
      <c r="B6" s="1269" t="s">
        <v>555</v>
      </c>
      <c r="C6" s="1270"/>
      <c r="D6" s="1270"/>
      <c r="E6" s="1262" t="s">
        <v>556</v>
      </c>
      <c r="F6" s="1271"/>
      <c r="G6" s="1272"/>
      <c r="H6" s="1262" t="s">
        <v>557</v>
      </c>
      <c r="I6" s="1262"/>
      <c r="J6" s="1263"/>
    </row>
    <row r="7" spans="1:10" s="637" customFormat="1" ht="20.100000000000001" customHeight="1">
      <c r="A7" s="1267"/>
      <c r="B7" s="1221" t="s">
        <v>627</v>
      </c>
      <c r="C7" s="1223" t="s">
        <v>193</v>
      </c>
      <c r="D7" s="224"/>
      <c r="E7" s="1225" t="s">
        <v>627</v>
      </c>
      <c r="F7" s="1223" t="s">
        <v>279</v>
      </c>
      <c r="G7" s="668"/>
      <c r="H7" s="1225" t="s">
        <v>628</v>
      </c>
      <c r="I7" s="1223" t="s">
        <v>193</v>
      </c>
      <c r="J7" s="668"/>
    </row>
    <row r="8" spans="1:10" s="637" customFormat="1" ht="20.100000000000001" customHeight="1">
      <c r="A8" s="1268"/>
      <c r="B8" s="1222"/>
      <c r="C8" s="1224"/>
      <c r="D8" s="677" t="s">
        <v>194</v>
      </c>
      <c r="E8" s="1226"/>
      <c r="F8" s="1224"/>
      <c r="G8" s="676" t="s">
        <v>194</v>
      </c>
      <c r="H8" s="1226"/>
      <c r="I8" s="1224"/>
      <c r="J8" s="676" t="s">
        <v>194</v>
      </c>
    </row>
    <row r="9" spans="1:10" s="237" customFormat="1" ht="100.7" customHeight="1">
      <c r="A9" s="226">
        <v>2018</v>
      </c>
      <c r="B9" s="132">
        <v>4971</v>
      </c>
      <c r="C9" s="132">
        <v>2619</v>
      </c>
      <c r="D9" s="132">
        <v>53</v>
      </c>
      <c r="E9" s="132">
        <v>4156</v>
      </c>
      <c r="F9" s="132">
        <v>5195</v>
      </c>
      <c r="G9" s="132">
        <v>125</v>
      </c>
      <c r="H9" s="132">
        <v>956</v>
      </c>
      <c r="I9" s="132">
        <v>2783</v>
      </c>
      <c r="J9" s="132">
        <v>291</v>
      </c>
    </row>
    <row r="10" spans="1:10" s="237" customFormat="1" ht="100.7" customHeight="1">
      <c r="A10" s="226">
        <v>2019</v>
      </c>
      <c r="B10" s="132">
        <v>5007</v>
      </c>
      <c r="C10" s="132">
        <v>2700</v>
      </c>
      <c r="D10" s="132">
        <v>54</v>
      </c>
      <c r="E10" s="132">
        <v>4214</v>
      </c>
      <c r="F10" s="132">
        <v>5604</v>
      </c>
      <c r="G10" s="132">
        <v>133</v>
      </c>
      <c r="H10" s="132">
        <v>775</v>
      </c>
      <c r="I10" s="132">
        <v>1752</v>
      </c>
      <c r="J10" s="132">
        <v>226</v>
      </c>
    </row>
    <row r="11" spans="1:10" s="237" customFormat="1" ht="100.7" customHeight="1">
      <c r="A11" s="226">
        <v>2020</v>
      </c>
      <c r="B11" s="132">
        <v>4717</v>
      </c>
      <c r="C11" s="132">
        <v>1739</v>
      </c>
      <c r="D11" s="132">
        <v>37</v>
      </c>
      <c r="E11" s="132">
        <v>3896</v>
      </c>
      <c r="F11" s="132">
        <v>4947</v>
      </c>
      <c r="G11" s="132">
        <v>127</v>
      </c>
      <c r="H11" s="132">
        <v>817</v>
      </c>
      <c r="I11" s="132">
        <v>2150</v>
      </c>
      <c r="J11" s="132">
        <v>263</v>
      </c>
    </row>
    <row r="12" spans="1:10" s="237" customFormat="1" ht="100.7" customHeight="1">
      <c r="A12" s="226">
        <v>2021</v>
      </c>
      <c r="B12" s="132">
        <v>4381</v>
      </c>
      <c r="C12" s="132">
        <v>2168</v>
      </c>
      <c r="D12" s="132">
        <v>49</v>
      </c>
      <c r="E12" s="132">
        <v>4294</v>
      </c>
      <c r="F12" s="132">
        <v>5548</v>
      </c>
      <c r="G12" s="132">
        <v>129</v>
      </c>
      <c r="H12" s="132">
        <v>1001</v>
      </c>
      <c r="I12" s="132">
        <v>2612</v>
      </c>
      <c r="J12" s="132">
        <v>261</v>
      </c>
    </row>
    <row r="13" spans="1:10" s="237" customFormat="1" ht="100.7" customHeight="1" thickBot="1">
      <c r="A13" s="569">
        <v>2022</v>
      </c>
      <c r="B13" s="896">
        <v>4522</v>
      </c>
      <c r="C13" s="896">
        <v>2316</v>
      </c>
      <c r="D13" s="896">
        <v>51</v>
      </c>
      <c r="E13" s="896">
        <v>4452</v>
      </c>
      <c r="F13" s="896">
        <v>5850</v>
      </c>
      <c r="G13" s="896">
        <v>131</v>
      </c>
      <c r="H13" s="896">
        <v>955</v>
      </c>
      <c r="I13" s="896">
        <v>2492</v>
      </c>
      <c r="J13" s="896">
        <v>261</v>
      </c>
    </row>
    <row r="14" spans="1:10" s="578" customFormat="1" ht="10.5">
      <c r="A14" s="193" t="s">
        <v>748</v>
      </c>
      <c r="B14" s="645"/>
      <c r="C14" s="645"/>
      <c r="D14" s="645"/>
      <c r="E14" s="645"/>
      <c r="F14" s="645"/>
      <c r="G14" s="645"/>
      <c r="H14" s="645"/>
      <c r="I14" s="645"/>
      <c r="J14" s="645" t="s">
        <v>1</v>
      </c>
    </row>
    <row r="15" spans="1:10" s="637" customFormat="1">
      <c r="A15" s="241"/>
      <c r="B15" s="241"/>
      <c r="C15" s="242"/>
      <c r="D15" s="243"/>
      <c r="E15" s="243"/>
      <c r="F15" s="243"/>
    </row>
    <row r="16" spans="1:10" s="637" customFormat="1">
      <c r="A16" s="241"/>
      <c r="B16" s="241"/>
      <c r="C16" s="242"/>
      <c r="D16" s="243"/>
      <c r="E16" s="243"/>
      <c r="F16" s="243"/>
    </row>
    <row r="17" spans="1:6" s="637" customFormat="1">
      <c r="A17" s="241"/>
      <c r="B17" s="241"/>
      <c r="C17" s="242"/>
      <c r="D17" s="243"/>
      <c r="E17" s="243"/>
      <c r="F17" s="243"/>
    </row>
    <row r="18" spans="1:6" s="637" customFormat="1">
      <c r="A18" s="241"/>
      <c r="B18" s="241"/>
      <c r="C18" s="242"/>
      <c r="D18" s="243"/>
      <c r="E18" s="243"/>
      <c r="F18" s="243"/>
    </row>
    <row r="19" spans="1:6" s="637" customFormat="1">
      <c r="A19" s="241"/>
      <c r="B19" s="241"/>
      <c r="C19" s="242"/>
      <c r="D19" s="243"/>
      <c r="E19" s="243"/>
      <c r="F19" s="243"/>
    </row>
    <row r="20" spans="1:6" s="637" customFormat="1">
      <c r="A20" s="241"/>
      <c r="B20" s="241"/>
      <c r="C20" s="242"/>
      <c r="D20" s="243"/>
      <c r="E20" s="243"/>
      <c r="F20" s="243"/>
    </row>
    <row r="21" spans="1:6" s="637" customFormat="1">
      <c r="A21" s="241"/>
      <c r="B21" s="241"/>
      <c r="C21" s="242"/>
      <c r="D21" s="243"/>
      <c r="E21" s="243"/>
      <c r="F21" s="243"/>
    </row>
    <row r="22" spans="1:6" s="637" customFormat="1">
      <c r="A22" s="241"/>
      <c r="B22" s="241"/>
      <c r="C22" s="242"/>
      <c r="D22" s="243"/>
      <c r="E22" s="243"/>
      <c r="F22" s="243"/>
    </row>
    <row r="23" spans="1:6" s="637" customFormat="1">
      <c r="A23" s="241"/>
      <c r="B23" s="241"/>
      <c r="C23" s="242"/>
      <c r="D23" s="243"/>
      <c r="E23" s="243"/>
      <c r="F23" s="243"/>
    </row>
    <row r="24" spans="1:6" s="637" customFormat="1">
      <c r="A24" s="241"/>
      <c r="B24" s="241"/>
      <c r="C24" s="242"/>
      <c r="D24" s="243"/>
      <c r="E24" s="243"/>
      <c r="F24" s="243"/>
    </row>
    <row r="25" spans="1:6" s="637" customFormat="1">
      <c r="A25" s="241"/>
      <c r="B25" s="241"/>
      <c r="C25" s="242"/>
      <c r="D25" s="243"/>
      <c r="E25" s="243"/>
      <c r="F25" s="243"/>
    </row>
    <row r="26" spans="1:6" s="637" customFormat="1">
      <c r="A26" s="241"/>
      <c r="B26" s="241"/>
      <c r="C26" s="242"/>
      <c r="D26" s="243"/>
      <c r="E26" s="243"/>
      <c r="F26" s="243"/>
    </row>
    <row r="27" spans="1:6" s="637" customFormat="1">
      <c r="A27" s="241"/>
      <c r="B27" s="241"/>
      <c r="C27" s="242"/>
      <c r="D27" s="243"/>
      <c r="E27" s="243"/>
      <c r="F27" s="243"/>
    </row>
    <row r="28" spans="1:6" s="637" customFormat="1">
      <c r="A28" s="241"/>
      <c r="B28" s="241"/>
      <c r="C28" s="242"/>
      <c r="D28" s="243"/>
      <c r="E28" s="243"/>
      <c r="F28" s="243"/>
    </row>
    <row r="29" spans="1:6" s="637" customFormat="1">
      <c r="A29" s="241"/>
      <c r="B29" s="241"/>
      <c r="C29" s="242"/>
      <c r="D29" s="243"/>
      <c r="E29" s="243"/>
      <c r="F29" s="243"/>
    </row>
    <row r="30" spans="1:6" s="637" customFormat="1">
      <c r="A30" s="241"/>
      <c r="B30" s="241"/>
      <c r="C30" s="242"/>
      <c r="D30" s="243"/>
      <c r="E30" s="243"/>
      <c r="F30" s="243"/>
    </row>
    <row r="31" spans="1:6" s="637" customFormat="1">
      <c r="A31" s="241"/>
      <c r="B31" s="241"/>
      <c r="C31" s="242"/>
      <c r="D31" s="243"/>
      <c r="E31" s="243"/>
      <c r="F31" s="243"/>
    </row>
    <row r="32" spans="1:6" s="637" customFormat="1">
      <c r="A32" s="241"/>
      <c r="B32" s="241"/>
      <c r="C32" s="242"/>
      <c r="D32" s="243"/>
      <c r="E32" s="243"/>
      <c r="F32" s="243"/>
    </row>
    <row r="33" spans="1:6" s="637" customFormat="1">
      <c r="A33" s="241"/>
      <c r="B33" s="241"/>
      <c r="C33" s="242"/>
      <c r="D33" s="243"/>
      <c r="E33" s="243"/>
      <c r="F33" s="243"/>
    </row>
    <row r="34" spans="1:6" s="637" customFormat="1">
      <c r="A34" s="241"/>
      <c r="B34" s="241"/>
      <c r="C34" s="242"/>
      <c r="D34" s="243"/>
      <c r="E34" s="243"/>
      <c r="F34" s="243"/>
    </row>
    <row r="35" spans="1:6" s="637" customFormat="1">
      <c r="A35" s="241"/>
      <c r="B35" s="241"/>
      <c r="C35" s="242"/>
      <c r="D35" s="243"/>
      <c r="E35" s="243"/>
      <c r="F35" s="243"/>
    </row>
    <row r="36" spans="1:6" s="637" customFormat="1">
      <c r="A36" s="241"/>
      <c r="B36" s="241"/>
      <c r="C36" s="242"/>
      <c r="D36" s="243"/>
      <c r="E36" s="243"/>
      <c r="F36" s="243"/>
    </row>
    <row r="37" spans="1:6" s="637" customFormat="1">
      <c r="A37" s="241"/>
      <c r="B37" s="241"/>
      <c r="C37" s="242"/>
      <c r="D37" s="243"/>
      <c r="E37" s="243"/>
      <c r="F37" s="243"/>
    </row>
    <row r="38" spans="1:6" s="637" customFormat="1">
      <c r="A38" s="241"/>
      <c r="B38" s="241"/>
      <c r="C38" s="242"/>
      <c r="D38" s="243"/>
      <c r="E38" s="243"/>
      <c r="F38" s="243"/>
    </row>
    <row r="39" spans="1:6" s="637" customFormat="1">
      <c r="A39" s="241"/>
      <c r="B39" s="241"/>
      <c r="C39" s="242"/>
      <c r="D39" s="243"/>
      <c r="E39" s="243"/>
      <c r="F39" s="243"/>
    </row>
    <row r="40" spans="1:6" s="637" customFormat="1">
      <c r="A40" s="241"/>
      <c r="B40" s="241"/>
      <c r="C40" s="242"/>
      <c r="D40" s="243"/>
      <c r="E40" s="243"/>
      <c r="F40" s="243"/>
    </row>
    <row r="41" spans="1:6" s="637" customFormat="1">
      <c r="A41" s="241"/>
      <c r="B41" s="241"/>
      <c r="C41" s="242"/>
      <c r="D41" s="243"/>
      <c r="E41" s="243"/>
      <c r="F41" s="243"/>
    </row>
    <row r="42" spans="1:6" s="637" customFormat="1">
      <c r="A42" s="241"/>
      <c r="B42" s="241"/>
      <c r="C42" s="242"/>
      <c r="D42" s="243"/>
      <c r="E42" s="243"/>
      <c r="F42" s="243"/>
    </row>
    <row r="43" spans="1:6" s="637" customFormat="1">
      <c r="A43" s="241"/>
      <c r="B43" s="241"/>
      <c r="C43" s="242"/>
      <c r="D43" s="243"/>
      <c r="E43" s="243"/>
      <c r="F43" s="243"/>
    </row>
    <row r="44" spans="1:6" s="637" customFormat="1">
      <c r="A44" s="241"/>
      <c r="B44" s="241"/>
      <c r="C44" s="242"/>
      <c r="D44" s="243"/>
      <c r="E44" s="243"/>
      <c r="F44" s="243"/>
    </row>
    <row r="45" spans="1:6" s="637" customFormat="1">
      <c r="A45" s="241"/>
      <c r="B45" s="241"/>
      <c r="C45" s="242"/>
      <c r="D45" s="243"/>
      <c r="E45" s="243"/>
      <c r="F45" s="243"/>
    </row>
    <row r="46" spans="1:6" s="637" customFormat="1">
      <c r="A46" s="241"/>
      <c r="B46" s="241"/>
      <c r="C46" s="242"/>
      <c r="D46" s="243"/>
      <c r="E46" s="243"/>
      <c r="F46" s="243"/>
    </row>
    <row r="47" spans="1:6" s="637" customFormat="1">
      <c r="A47" s="241"/>
      <c r="B47" s="241"/>
      <c r="C47" s="242"/>
      <c r="D47" s="243"/>
      <c r="E47" s="243"/>
      <c r="F47" s="243"/>
    </row>
    <row r="48" spans="1:6" s="637" customFormat="1">
      <c r="A48" s="241"/>
      <c r="B48" s="241"/>
      <c r="C48" s="242"/>
      <c r="D48" s="243"/>
      <c r="E48" s="243"/>
      <c r="F48" s="243"/>
    </row>
    <row r="49" spans="1:6" s="637" customFormat="1">
      <c r="A49" s="241"/>
      <c r="B49" s="241"/>
      <c r="C49" s="242"/>
      <c r="D49" s="243"/>
      <c r="E49" s="243"/>
      <c r="F49" s="243"/>
    </row>
    <row r="50" spans="1:6" s="637" customFormat="1">
      <c r="A50" s="241"/>
      <c r="B50" s="241"/>
      <c r="C50" s="242"/>
      <c r="D50" s="243"/>
      <c r="E50" s="243"/>
      <c r="F50" s="243"/>
    </row>
    <row r="51" spans="1:6" s="637" customFormat="1">
      <c r="A51" s="241"/>
      <c r="B51" s="241"/>
      <c r="C51" s="242"/>
      <c r="D51" s="243"/>
      <c r="E51" s="243"/>
      <c r="F51" s="243"/>
    </row>
    <row r="52" spans="1:6" s="637" customFormat="1">
      <c r="A52" s="241"/>
      <c r="B52" s="241"/>
      <c r="C52" s="242"/>
      <c r="D52" s="243"/>
      <c r="E52" s="243"/>
      <c r="F52" s="243"/>
    </row>
    <row r="53" spans="1:6" s="637" customFormat="1">
      <c r="A53" s="241"/>
      <c r="B53" s="241"/>
      <c r="C53" s="242"/>
      <c r="D53" s="243"/>
      <c r="E53" s="243"/>
      <c r="F53" s="243"/>
    </row>
    <row r="54" spans="1:6" s="637" customFormat="1">
      <c r="A54" s="241"/>
      <c r="B54" s="241"/>
      <c r="C54" s="242"/>
      <c r="D54" s="243"/>
      <c r="E54" s="243"/>
      <c r="F54" s="243"/>
    </row>
    <row r="55" spans="1:6" s="637" customFormat="1">
      <c r="A55" s="241"/>
      <c r="B55" s="241"/>
      <c r="C55" s="242"/>
      <c r="D55" s="243"/>
      <c r="E55" s="243"/>
      <c r="F55" s="243"/>
    </row>
    <row r="56" spans="1:6" s="637" customFormat="1">
      <c r="A56" s="241"/>
      <c r="B56" s="241"/>
      <c r="C56" s="242"/>
      <c r="D56" s="243"/>
      <c r="E56" s="243"/>
      <c r="F56" s="243"/>
    </row>
    <row r="57" spans="1:6" s="637" customFormat="1">
      <c r="A57" s="241"/>
      <c r="B57" s="241"/>
      <c r="C57" s="242"/>
      <c r="D57" s="243"/>
      <c r="E57" s="243"/>
      <c r="F57" s="243"/>
    </row>
    <row r="58" spans="1:6" s="637" customFormat="1">
      <c r="A58" s="241"/>
      <c r="B58" s="241"/>
      <c r="C58" s="242"/>
      <c r="D58" s="243"/>
      <c r="E58" s="243"/>
      <c r="F58" s="243"/>
    </row>
    <row r="59" spans="1:6" s="637" customFormat="1">
      <c r="A59" s="241"/>
      <c r="B59" s="241"/>
      <c r="C59" s="242"/>
      <c r="D59" s="243"/>
      <c r="E59" s="243"/>
      <c r="F59" s="243"/>
    </row>
    <row r="60" spans="1:6" s="637" customFormat="1">
      <c r="A60" s="241"/>
      <c r="B60" s="241"/>
      <c r="C60" s="242"/>
      <c r="D60" s="243"/>
      <c r="E60" s="243"/>
      <c r="F60" s="243"/>
    </row>
    <row r="61" spans="1:6" s="637" customFormat="1">
      <c r="A61" s="241"/>
      <c r="B61" s="241"/>
      <c r="C61" s="242"/>
      <c r="D61" s="243"/>
      <c r="E61" s="243"/>
      <c r="F61" s="243"/>
    </row>
    <row r="62" spans="1:6" s="637" customFormat="1">
      <c r="A62" s="241"/>
      <c r="B62" s="241"/>
      <c r="C62" s="242"/>
      <c r="D62" s="243"/>
      <c r="E62" s="243"/>
      <c r="F62" s="243"/>
    </row>
    <row r="63" spans="1:6" s="637" customFormat="1">
      <c r="A63" s="241"/>
      <c r="B63" s="241"/>
      <c r="C63" s="242"/>
      <c r="D63" s="243"/>
      <c r="E63" s="243"/>
      <c r="F63" s="243"/>
    </row>
    <row r="64" spans="1:6" s="637" customFormat="1">
      <c r="A64" s="241"/>
      <c r="B64" s="241"/>
      <c r="C64" s="242"/>
      <c r="D64" s="243"/>
      <c r="E64" s="243"/>
      <c r="F64" s="243"/>
    </row>
    <row r="65" spans="1:6" s="637" customFormat="1">
      <c r="A65" s="241"/>
      <c r="B65" s="241"/>
      <c r="C65" s="242"/>
      <c r="D65" s="243"/>
      <c r="E65" s="243"/>
      <c r="F65" s="243"/>
    </row>
    <row r="66" spans="1:6" s="637" customFormat="1">
      <c r="A66" s="241"/>
      <c r="B66" s="241"/>
      <c r="C66" s="242"/>
      <c r="D66" s="243"/>
      <c r="E66" s="243"/>
      <c r="F66" s="243"/>
    </row>
    <row r="67" spans="1:6" s="637" customFormat="1">
      <c r="A67" s="241"/>
      <c r="B67" s="241"/>
      <c r="C67" s="242"/>
      <c r="D67" s="243"/>
      <c r="E67" s="243"/>
      <c r="F67" s="243"/>
    </row>
    <row r="68" spans="1:6" s="637" customFormat="1">
      <c r="A68" s="241"/>
      <c r="B68" s="241"/>
      <c r="C68" s="242"/>
      <c r="D68" s="243"/>
      <c r="E68" s="243"/>
      <c r="F68" s="243"/>
    </row>
    <row r="69" spans="1:6" s="637" customFormat="1">
      <c r="A69" s="241"/>
      <c r="B69" s="241"/>
      <c r="C69" s="242"/>
      <c r="D69" s="243"/>
      <c r="E69" s="243"/>
      <c r="F69" s="243"/>
    </row>
    <row r="70" spans="1:6" s="637" customFormat="1">
      <c r="A70" s="241"/>
      <c r="B70" s="241"/>
      <c r="C70" s="242"/>
      <c r="D70" s="243"/>
      <c r="E70" s="243"/>
      <c r="F70" s="243"/>
    </row>
    <row r="71" spans="1:6" s="637" customFormat="1">
      <c r="A71" s="241"/>
      <c r="B71" s="241"/>
      <c r="C71" s="242"/>
      <c r="D71" s="243"/>
      <c r="E71" s="243"/>
      <c r="F71" s="243"/>
    </row>
    <row r="72" spans="1:6" s="637" customFormat="1">
      <c r="A72" s="241"/>
      <c r="B72" s="241"/>
      <c r="C72" s="242"/>
      <c r="D72" s="243"/>
      <c r="E72" s="243"/>
      <c r="F72" s="243"/>
    </row>
    <row r="73" spans="1:6" s="637" customFormat="1">
      <c r="A73" s="241"/>
      <c r="B73" s="241"/>
      <c r="C73" s="242"/>
      <c r="D73" s="243"/>
      <c r="E73" s="243"/>
      <c r="F73" s="243"/>
    </row>
    <row r="74" spans="1:6" s="637" customFormat="1">
      <c r="A74" s="241"/>
      <c r="B74" s="241"/>
      <c r="C74" s="242"/>
      <c r="D74" s="243"/>
      <c r="E74" s="243"/>
      <c r="F74" s="243"/>
    </row>
    <row r="75" spans="1:6" s="637" customFormat="1">
      <c r="A75" s="241"/>
      <c r="B75" s="241"/>
      <c r="C75" s="242"/>
      <c r="D75" s="243"/>
      <c r="E75" s="243"/>
      <c r="F75" s="243"/>
    </row>
    <row r="76" spans="1:6" s="637" customFormat="1">
      <c r="A76" s="241"/>
      <c r="B76" s="241"/>
      <c r="C76" s="242"/>
      <c r="D76" s="243"/>
      <c r="E76" s="243"/>
      <c r="F76" s="243"/>
    </row>
    <row r="77" spans="1:6" s="637" customFormat="1">
      <c r="A77" s="241"/>
      <c r="B77" s="241"/>
      <c r="C77" s="242"/>
      <c r="D77" s="243"/>
      <c r="E77" s="243"/>
      <c r="F77" s="243"/>
    </row>
    <row r="78" spans="1:6" s="637" customFormat="1">
      <c r="A78" s="241"/>
      <c r="B78" s="241"/>
      <c r="C78" s="242"/>
      <c r="D78" s="243"/>
      <c r="E78" s="243"/>
      <c r="F78" s="243"/>
    </row>
    <row r="79" spans="1:6" s="637" customFormat="1">
      <c r="A79" s="241"/>
      <c r="B79" s="241"/>
      <c r="C79" s="242"/>
      <c r="D79" s="243"/>
      <c r="E79" s="243"/>
      <c r="F79" s="243"/>
    </row>
    <row r="80" spans="1:6" s="637" customFormat="1">
      <c r="A80" s="241"/>
      <c r="B80" s="241"/>
      <c r="C80" s="242"/>
      <c r="D80" s="243"/>
      <c r="E80" s="243"/>
      <c r="F80" s="243"/>
    </row>
    <row r="81" spans="1:6" s="637" customFormat="1">
      <c r="A81" s="241"/>
      <c r="B81" s="241"/>
      <c r="C81" s="242"/>
      <c r="D81" s="243"/>
      <c r="E81" s="243"/>
      <c r="F81" s="243"/>
    </row>
    <row r="82" spans="1:6" s="637" customFormat="1">
      <c r="A82" s="241"/>
      <c r="B82" s="241"/>
      <c r="C82" s="242"/>
      <c r="D82" s="243"/>
      <c r="E82" s="243"/>
      <c r="F82" s="243"/>
    </row>
    <row r="83" spans="1:6" s="637" customFormat="1">
      <c r="A83" s="241"/>
      <c r="B83" s="241"/>
      <c r="C83" s="242"/>
      <c r="D83" s="243"/>
      <c r="E83" s="243"/>
      <c r="F83" s="243"/>
    </row>
    <row r="84" spans="1:6" s="637" customFormat="1">
      <c r="A84" s="241"/>
      <c r="B84" s="241"/>
      <c r="C84" s="242"/>
      <c r="D84" s="243"/>
      <c r="E84" s="243"/>
      <c r="F84" s="243"/>
    </row>
  </sheetData>
  <sheetProtection selectLockedCells="1"/>
  <mergeCells count="12">
    <mergeCell ref="H6:J6"/>
    <mergeCell ref="H7:H8"/>
    <mergeCell ref="I7:I8"/>
    <mergeCell ref="A3:J3"/>
    <mergeCell ref="A4:J4"/>
    <mergeCell ref="A6:A8"/>
    <mergeCell ref="B6:D6"/>
    <mergeCell ref="E6:G6"/>
    <mergeCell ref="B7:B8"/>
    <mergeCell ref="C7:C8"/>
    <mergeCell ref="E7:E8"/>
    <mergeCell ref="F7:F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zoomScaleNormal="100" zoomScaleSheetLayoutView="100" workbookViewId="0">
      <selection activeCell="M2" sqref="M2"/>
    </sheetView>
  </sheetViews>
  <sheetFormatPr defaultRowHeight="14.25"/>
  <cols>
    <col min="1" max="1" width="15.375" style="58" customWidth="1"/>
    <col min="2" max="2" width="12.125" style="642" customWidth="1"/>
    <col min="3" max="3" width="11.25" style="55" customWidth="1"/>
    <col min="4" max="4" width="9.625" style="55" customWidth="1"/>
    <col min="5" max="6" width="12.125" style="55" customWidth="1"/>
    <col min="7" max="7" width="9.875" style="55" customWidth="1"/>
    <col min="8" max="9" width="12.125" style="54" customWidth="1"/>
    <col min="10" max="10" width="9.625" style="54" customWidth="1"/>
    <col min="11" max="12" width="12.125" style="54" customWidth="1"/>
    <col min="13" max="13" width="9.625" style="54" customWidth="1"/>
    <col min="14" max="14" width="14.625" style="54" customWidth="1"/>
    <col min="15" max="16384" width="9" style="54"/>
  </cols>
  <sheetData>
    <row r="1" spans="1:14" s="466" customFormat="1" ht="14.1" customHeight="1">
      <c r="A1" s="464" t="s">
        <v>824</v>
      </c>
      <c r="B1" s="465"/>
      <c r="M1" s="447"/>
      <c r="N1" s="579" t="s">
        <v>849</v>
      </c>
    </row>
    <row r="2" spans="1:14" s="17" customFormat="1" ht="20.100000000000001" customHeight="1">
      <c r="A2" s="22"/>
      <c r="B2" s="70"/>
      <c r="G2" s="36"/>
    </row>
    <row r="3" spans="1:14" s="704" customFormat="1" ht="20.100000000000001" customHeight="1">
      <c r="A3" s="1278" t="s">
        <v>349</v>
      </c>
      <c r="B3" s="1278"/>
      <c r="C3" s="1278"/>
      <c r="D3" s="1278"/>
      <c r="E3" s="1278"/>
      <c r="F3" s="1278"/>
      <c r="G3" s="1278"/>
      <c r="H3" s="1278" t="s">
        <v>442</v>
      </c>
      <c r="I3" s="1278"/>
      <c r="J3" s="1278"/>
      <c r="K3" s="1278"/>
      <c r="L3" s="1278"/>
      <c r="M3" s="1278"/>
      <c r="N3" s="1278"/>
    </row>
    <row r="4" spans="1:14" s="857" customFormat="1" ht="24" customHeight="1">
      <c r="A4" s="1282"/>
      <c r="B4" s="1282"/>
      <c r="C4" s="1282"/>
      <c r="D4" s="1282"/>
      <c r="E4" s="1282"/>
      <c r="F4" s="1282"/>
      <c r="G4" s="1282"/>
      <c r="H4" s="133"/>
      <c r="I4" s="133"/>
      <c r="J4" s="133"/>
      <c r="K4" s="133"/>
      <c r="L4" s="133"/>
      <c r="M4" s="133"/>
      <c r="N4" s="133"/>
    </row>
    <row r="5" spans="1:14" s="858" customFormat="1" ht="14.1" customHeight="1" thickBot="1">
      <c r="A5" s="221" t="s">
        <v>118</v>
      </c>
      <c r="B5" s="672"/>
      <c r="C5" s="17"/>
      <c r="D5" s="17"/>
      <c r="E5" s="17"/>
      <c r="F5" s="17"/>
      <c r="G5" s="222"/>
      <c r="H5" s="17"/>
      <c r="I5" s="17"/>
      <c r="J5" s="17"/>
      <c r="K5" s="17"/>
      <c r="L5" s="17"/>
      <c r="M5" s="222"/>
      <c r="N5" s="31" t="s">
        <v>443</v>
      </c>
    </row>
    <row r="6" spans="1:14" s="17" customFormat="1" ht="38.1" customHeight="1">
      <c r="A6" s="1283" t="s">
        <v>511</v>
      </c>
      <c r="B6" s="1286" t="s">
        <v>517</v>
      </c>
      <c r="C6" s="986"/>
      <c r="D6" s="1287"/>
      <c r="E6" s="1273" t="s">
        <v>558</v>
      </c>
      <c r="F6" s="1273"/>
      <c r="G6" s="1274"/>
      <c r="H6" s="1275" t="s">
        <v>348</v>
      </c>
      <c r="I6" s="1276"/>
      <c r="J6" s="1276"/>
      <c r="K6" s="1276" t="s">
        <v>388</v>
      </c>
      <c r="L6" s="1276"/>
      <c r="M6" s="1277"/>
      <c r="N6" s="1279" t="s">
        <v>446</v>
      </c>
    </row>
    <row r="7" spans="1:14" s="223" customFormat="1" ht="18.95" customHeight="1">
      <c r="A7" s="1284"/>
      <c r="B7" s="1221" t="s">
        <v>526</v>
      </c>
      <c r="C7" s="1186" t="s">
        <v>193</v>
      </c>
      <c r="D7" s="1211"/>
      <c r="E7" s="1225" t="s">
        <v>526</v>
      </c>
      <c r="F7" s="1223" t="s">
        <v>193</v>
      </c>
      <c r="G7" s="668"/>
      <c r="H7" s="1221" t="s">
        <v>526</v>
      </c>
      <c r="I7" s="1223" t="s">
        <v>193</v>
      </c>
      <c r="J7" s="224"/>
      <c r="K7" s="1225" t="s">
        <v>526</v>
      </c>
      <c r="L7" s="1223" t="s">
        <v>193</v>
      </c>
      <c r="M7" s="668"/>
      <c r="N7" s="1280"/>
    </row>
    <row r="8" spans="1:14" s="223" customFormat="1" ht="18.95" customHeight="1">
      <c r="A8" s="1285"/>
      <c r="B8" s="1222"/>
      <c r="C8" s="1187"/>
      <c r="D8" s="1212"/>
      <c r="E8" s="1226"/>
      <c r="F8" s="1224"/>
      <c r="G8" s="676" t="s">
        <v>194</v>
      </c>
      <c r="H8" s="1222"/>
      <c r="I8" s="1224"/>
      <c r="J8" s="677" t="s">
        <v>194</v>
      </c>
      <c r="K8" s="1226"/>
      <c r="L8" s="1224"/>
      <c r="M8" s="676" t="s">
        <v>194</v>
      </c>
      <c r="N8" s="1281"/>
    </row>
    <row r="9" spans="1:14" s="16" customFormat="1" ht="37.700000000000003" customHeight="1">
      <c r="A9" s="686" t="s">
        <v>465</v>
      </c>
      <c r="B9" s="541">
        <v>55968</v>
      </c>
      <c r="C9" s="1294">
        <v>696130</v>
      </c>
      <c r="D9" s="1294"/>
      <c r="E9" s="227">
        <v>19780</v>
      </c>
      <c r="F9" s="227">
        <v>315230</v>
      </c>
      <c r="G9" s="227">
        <v>1594</v>
      </c>
      <c r="H9" s="227">
        <v>1223</v>
      </c>
      <c r="I9" s="227">
        <v>19831</v>
      </c>
      <c r="J9" s="227">
        <v>1622</v>
      </c>
      <c r="K9" s="227">
        <v>9767</v>
      </c>
      <c r="L9" s="227">
        <v>108693</v>
      </c>
      <c r="M9" s="227">
        <v>1113</v>
      </c>
      <c r="N9" s="252" t="s">
        <v>465</v>
      </c>
    </row>
    <row r="10" spans="1:14" s="16" customFormat="1" ht="37.700000000000003" customHeight="1">
      <c r="A10" s="686">
        <v>2019</v>
      </c>
      <c r="B10" s="541">
        <v>54768</v>
      </c>
      <c r="C10" s="1293">
        <v>709289</v>
      </c>
      <c r="D10" s="1293"/>
      <c r="E10" s="227">
        <v>19462</v>
      </c>
      <c r="F10" s="227">
        <v>338085</v>
      </c>
      <c r="G10" s="227">
        <v>1737</v>
      </c>
      <c r="H10" s="227">
        <v>1165</v>
      </c>
      <c r="I10" s="227">
        <v>21378</v>
      </c>
      <c r="J10" s="227">
        <v>1835</v>
      </c>
      <c r="K10" s="227">
        <v>9578</v>
      </c>
      <c r="L10" s="227">
        <v>105669</v>
      </c>
      <c r="M10" s="227">
        <v>1103</v>
      </c>
      <c r="N10" s="252" t="s">
        <v>466</v>
      </c>
    </row>
    <row r="11" spans="1:14" s="16" customFormat="1" ht="37.700000000000003" customHeight="1">
      <c r="A11" s="686" t="s">
        <v>629</v>
      </c>
      <c r="B11" s="541">
        <v>54294</v>
      </c>
      <c r="C11" s="1293">
        <v>610536</v>
      </c>
      <c r="D11" s="1293"/>
      <c r="E11" s="227">
        <v>18705</v>
      </c>
      <c r="F11" s="227">
        <v>277942</v>
      </c>
      <c r="G11" s="227">
        <v>1486</v>
      </c>
      <c r="H11" s="227">
        <v>1081</v>
      </c>
      <c r="I11" s="227">
        <v>10796</v>
      </c>
      <c r="J11" s="227">
        <v>999</v>
      </c>
      <c r="K11" s="227">
        <v>9764</v>
      </c>
      <c r="L11" s="227">
        <v>98440</v>
      </c>
      <c r="M11" s="227">
        <v>1008</v>
      </c>
      <c r="N11" s="252" t="s">
        <v>629</v>
      </c>
    </row>
    <row r="12" spans="1:14" s="16" customFormat="1" ht="37.700000000000003" customHeight="1">
      <c r="A12" s="686" t="s">
        <v>789</v>
      </c>
      <c r="B12" s="541">
        <v>53482</v>
      </c>
      <c r="C12" s="1293">
        <v>645467</v>
      </c>
      <c r="D12" s="1293"/>
      <c r="E12" s="227">
        <v>20955</v>
      </c>
      <c r="F12" s="227">
        <v>309034</v>
      </c>
      <c r="G12" s="227">
        <v>1475</v>
      </c>
      <c r="H12" s="227">
        <v>1106</v>
      </c>
      <c r="I12" s="227">
        <v>22793</v>
      </c>
      <c r="J12" s="227">
        <v>2060</v>
      </c>
      <c r="K12" s="227">
        <v>9432</v>
      </c>
      <c r="L12" s="227">
        <v>101503</v>
      </c>
      <c r="M12" s="227">
        <v>1076</v>
      </c>
      <c r="N12" s="252" t="s">
        <v>789</v>
      </c>
    </row>
    <row r="13" spans="1:14" s="16" customFormat="1" ht="37.700000000000003" customHeight="1" thickBot="1">
      <c r="A13" s="816" t="s">
        <v>790</v>
      </c>
      <c r="B13" s="173">
        <v>55334</v>
      </c>
      <c r="C13" s="1292">
        <v>682341</v>
      </c>
      <c r="D13" s="1292"/>
      <c r="E13" s="894">
        <v>20685</v>
      </c>
      <c r="F13" s="894">
        <v>330532</v>
      </c>
      <c r="G13" s="894">
        <v>1598</v>
      </c>
      <c r="H13" s="894">
        <v>1005</v>
      </c>
      <c r="I13" s="894">
        <v>27318</v>
      </c>
      <c r="J13" s="894">
        <v>2719</v>
      </c>
      <c r="K13" s="894">
        <v>10017</v>
      </c>
      <c r="L13" s="894">
        <v>101250</v>
      </c>
      <c r="M13" s="895">
        <v>1011</v>
      </c>
      <c r="N13" s="644" t="s">
        <v>790</v>
      </c>
    </row>
    <row r="14" spans="1:14" s="14" customFormat="1" ht="24.6" customHeight="1" thickBot="1">
      <c r="A14" s="1154"/>
      <c r="B14" s="1227"/>
      <c r="C14" s="1227"/>
      <c r="D14" s="1227"/>
      <c r="E14" s="1227"/>
      <c r="F14" s="1227"/>
      <c r="G14" s="1227"/>
      <c r="H14" s="1227"/>
      <c r="I14" s="1227"/>
      <c r="J14" s="1227"/>
      <c r="K14" s="1227"/>
      <c r="L14" s="1227"/>
      <c r="M14" s="1227"/>
      <c r="N14" s="954"/>
    </row>
    <row r="15" spans="1:14" s="16" customFormat="1" ht="38.1" customHeight="1">
      <c r="A15" s="1283" t="s">
        <v>511</v>
      </c>
      <c r="B15" s="1288" t="s">
        <v>559</v>
      </c>
      <c r="C15" s="1273"/>
      <c r="D15" s="1273"/>
      <c r="E15" s="1276" t="s">
        <v>802</v>
      </c>
      <c r="F15" s="1276"/>
      <c r="G15" s="1277"/>
      <c r="H15" s="1289" t="s">
        <v>808</v>
      </c>
      <c r="I15" s="1290"/>
      <c r="J15" s="1290"/>
      <c r="K15" s="1290" t="s">
        <v>809</v>
      </c>
      <c r="L15" s="1290"/>
      <c r="M15" s="1291"/>
      <c r="N15" s="1279" t="s">
        <v>446</v>
      </c>
    </row>
    <row r="16" spans="1:14" s="17" customFormat="1" ht="24.95" customHeight="1">
      <c r="A16" s="1284"/>
      <c r="B16" s="1221" t="s">
        <v>526</v>
      </c>
      <c r="C16" s="1223" t="s">
        <v>193</v>
      </c>
      <c r="D16" s="224"/>
      <c r="E16" s="1225" t="s">
        <v>526</v>
      </c>
      <c r="F16" s="1223" t="s">
        <v>193</v>
      </c>
      <c r="G16" s="668"/>
      <c r="H16" s="1221" t="s">
        <v>526</v>
      </c>
      <c r="I16" s="1223" t="s">
        <v>193</v>
      </c>
      <c r="J16" s="224"/>
      <c r="K16" s="1225" t="s">
        <v>526</v>
      </c>
      <c r="L16" s="1223" t="s">
        <v>193</v>
      </c>
      <c r="M16" s="668"/>
      <c r="N16" s="1280"/>
    </row>
    <row r="17" spans="1:14" s="17" customFormat="1" ht="21.95" customHeight="1">
      <c r="A17" s="1285"/>
      <c r="B17" s="1222"/>
      <c r="C17" s="1224"/>
      <c r="D17" s="225" t="s">
        <v>194</v>
      </c>
      <c r="E17" s="1226"/>
      <c r="F17" s="1224"/>
      <c r="G17" s="676" t="s">
        <v>194</v>
      </c>
      <c r="H17" s="1222"/>
      <c r="I17" s="1229"/>
      <c r="J17" s="677" t="s">
        <v>194</v>
      </c>
      <c r="K17" s="1226"/>
      <c r="L17" s="1229"/>
      <c r="M17" s="676" t="s">
        <v>194</v>
      </c>
      <c r="N17" s="1281"/>
    </row>
    <row r="18" spans="1:14" s="17" customFormat="1" ht="37.700000000000003" customHeight="1">
      <c r="A18" s="686" t="s">
        <v>465</v>
      </c>
      <c r="B18" s="227">
        <v>6769</v>
      </c>
      <c r="C18" s="227">
        <v>95840</v>
      </c>
      <c r="D18" s="227">
        <v>1416</v>
      </c>
      <c r="E18" s="227">
        <v>6090</v>
      </c>
      <c r="F18" s="227">
        <v>46609</v>
      </c>
      <c r="G18" s="227">
        <v>765</v>
      </c>
      <c r="H18" s="227">
        <v>6437</v>
      </c>
      <c r="I18" s="227">
        <v>86537</v>
      </c>
      <c r="J18" s="227">
        <v>1344</v>
      </c>
      <c r="K18" s="227">
        <v>5901</v>
      </c>
      <c r="L18" s="227">
        <v>23390</v>
      </c>
      <c r="M18" s="227">
        <v>397</v>
      </c>
      <c r="N18" s="252" t="s">
        <v>465</v>
      </c>
    </row>
    <row r="19" spans="1:14" s="17" customFormat="1" ht="37.700000000000003" customHeight="1">
      <c r="A19" s="686" t="s">
        <v>466</v>
      </c>
      <c r="B19" s="227">
        <v>6773</v>
      </c>
      <c r="C19" s="227">
        <v>88416</v>
      </c>
      <c r="D19" s="227">
        <v>1305</v>
      </c>
      <c r="E19" s="227">
        <v>5885</v>
      </c>
      <c r="F19" s="227">
        <v>43631</v>
      </c>
      <c r="G19" s="227">
        <v>741</v>
      </c>
      <c r="H19" s="227">
        <v>6128</v>
      </c>
      <c r="I19" s="227">
        <v>91937</v>
      </c>
      <c r="J19" s="227">
        <v>1500</v>
      </c>
      <c r="K19" s="227">
        <v>5778</v>
      </c>
      <c r="L19" s="227">
        <v>20173</v>
      </c>
      <c r="M19" s="227">
        <v>903</v>
      </c>
      <c r="N19" s="252" t="s">
        <v>466</v>
      </c>
    </row>
    <row r="20" spans="1:14" s="17" customFormat="1" ht="37.700000000000003" customHeight="1">
      <c r="A20" s="686" t="s">
        <v>629</v>
      </c>
      <c r="B20" s="227">
        <v>7202</v>
      </c>
      <c r="C20" s="227">
        <v>90022</v>
      </c>
      <c r="D20" s="227">
        <v>1250</v>
      </c>
      <c r="E20" s="227">
        <v>5997</v>
      </c>
      <c r="F20" s="227">
        <v>42978</v>
      </c>
      <c r="G20" s="227">
        <v>717</v>
      </c>
      <c r="H20" s="227">
        <v>5952</v>
      </c>
      <c r="I20" s="227">
        <v>58195</v>
      </c>
      <c r="J20" s="227">
        <v>978</v>
      </c>
      <c r="K20" s="227">
        <v>5594</v>
      </c>
      <c r="L20" s="227">
        <v>32163</v>
      </c>
      <c r="M20" s="227">
        <v>1172</v>
      </c>
      <c r="N20" s="252" t="s">
        <v>629</v>
      </c>
    </row>
    <row r="21" spans="1:14" s="17" customFormat="1" ht="37.700000000000003" customHeight="1">
      <c r="A21" s="686" t="s">
        <v>789</v>
      </c>
      <c r="B21" s="227">
        <v>7258</v>
      </c>
      <c r="C21" s="227">
        <v>91140</v>
      </c>
      <c r="D21" s="227">
        <v>1256</v>
      </c>
      <c r="E21" s="227">
        <v>5391</v>
      </c>
      <c r="F21" s="227">
        <v>43491</v>
      </c>
      <c r="G21" s="227">
        <v>807</v>
      </c>
      <c r="H21" s="227">
        <v>5043</v>
      </c>
      <c r="I21" s="227">
        <v>51863</v>
      </c>
      <c r="J21" s="227">
        <v>1028</v>
      </c>
      <c r="K21" s="227">
        <v>4296</v>
      </c>
      <c r="L21" s="227">
        <v>25643</v>
      </c>
      <c r="M21" s="227">
        <v>1435</v>
      </c>
      <c r="N21" s="252" t="s">
        <v>789</v>
      </c>
    </row>
    <row r="22" spans="1:14" s="17" customFormat="1" ht="37.700000000000003" customHeight="1" thickBot="1">
      <c r="A22" s="816" t="s">
        <v>790</v>
      </c>
      <c r="B22" s="894">
        <v>8203</v>
      </c>
      <c r="C22" s="894">
        <v>104288</v>
      </c>
      <c r="D22" s="894">
        <v>1271</v>
      </c>
      <c r="E22" s="894">
        <v>5376</v>
      </c>
      <c r="F22" s="894">
        <v>45284</v>
      </c>
      <c r="G22" s="895">
        <v>842</v>
      </c>
      <c r="H22" s="894">
        <v>5233</v>
      </c>
      <c r="I22" s="894">
        <v>56372</v>
      </c>
      <c r="J22" s="894">
        <v>1077</v>
      </c>
      <c r="K22" s="894">
        <v>4815</v>
      </c>
      <c r="L22" s="894">
        <v>17297</v>
      </c>
      <c r="M22" s="894">
        <v>1051</v>
      </c>
      <c r="N22" s="644" t="s">
        <v>790</v>
      </c>
    </row>
    <row r="23" spans="1:14" s="703" customFormat="1" ht="11.1" customHeight="1">
      <c r="A23" s="572" t="s">
        <v>748</v>
      </c>
      <c r="B23" s="228"/>
      <c r="C23" s="229"/>
      <c r="D23" s="230"/>
      <c r="E23" s="231"/>
      <c r="F23" s="238"/>
      <c r="G23" s="239"/>
      <c r="H23" s="233"/>
      <c r="I23" s="233"/>
      <c r="J23" s="249"/>
      <c r="K23" s="233"/>
      <c r="L23" s="580"/>
      <c r="M23" s="239"/>
      <c r="N23" s="667" t="s">
        <v>444</v>
      </c>
    </row>
    <row r="24" spans="1:14" s="149" customFormat="1" ht="11.1" customHeight="1">
      <c r="A24" s="148" t="s">
        <v>810</v>
      </c>
      <c r="B24" s="708"/>
      <c r="C24" s="136"/>
      <c r="D24" s="136"/>
      <c r="E24" s="136"/>
      <c r="F24" s="136"/>
      <c r="G24" s="136"/>
    </row>
    <row r="25" spans="1:14" s="149" customFormat="1" ht="11.1" customHeight="1">
      <c r="A25" s="148" t="s">
        <v>683</v>
      </c>
      <c r="B25" s="708"/>
      <c r="C25" s="136"/>
      <c r="D25" s="136"/>
      <c r="E25" s="136"/>
      <c r="F25" s="136"/>
      <c r="G25" s="136"/>
    </row>
    <row r="26" spans="1:14" s="22" customFormat="1" ht="11.25">
      <c r="B26" s="70"/>
      <c r="C26" s="17"/>
      <c r="D26" s="17"/>
      <c r="E26" s="17"/>
      <c r="F26" s="17"/>
      <c r="G26" s="17"/>
    </row>
    <row r="27" spans="1:14" s="22" customFormat="1" ht="11.25">
      <c r="B27" s="70"/>
      <c r="C27" s="17"/>
      <c r="D27" s="17"/>
      <c r="E27" s="17"/>
      <c r="F27" s="17"/>
      <c r="G27" s="17"/>
    </row>
    <row r="28" spans="1:14" s="22" customFormat="1" ht="11.25">
      <c r="B28" s="70"/>
      <c r="C28" s="17"/>
      <c r="D28" s="17"/>
      <c r="E28" s="17"/>
      <c r="F28" s="17"/>
      <c r="G28" s="17"/>
    </row>
    <row r="29" spans="1:14" s="22" customFormat="1" ht="11.25">
      <c r="B29" s="70"/>
      <c r="C29" s="17"/>
      <c r="D29" s="17"/>
      <c r="E29" s="17"/>
      <c r="F29" s="17"/>
      <c r="G29" s="17"/>
    </row>
    <row r="30" spans="1:14" s="22" customFormat="1" ht="11.25">
      <c r="B30" s="70"/>
      <c r="C30" s="17"/>
      <c r="D30" s="17"/>
      <c r="E30" s="17"/>
      <c r="F30" s="17"/>
      <c r="G30" s="17"/>
    </row>
    <row r="31" spans="1:14" s="22" customFormat="1" ht="11.25">
      <c r="B31" s="70"/>
      <c r="C31" s="17"/>
      <c r="D31" s="17"/>
      <c r="E31" s="17"/>
      <c r="F31" s="17"/>
      <c r="G31" s="17"/>
    </row>
    <row r="32" spans="1:14" s="22" customFormat="1" ht="11.25">
      <c r="B32" s="70"/>
      <c r="C32" s="17"/>
      <c r="D32" s="17"/>
      <c r="E32" s="17"/>
      <c r="F32" s="17"/>
      <c r="G32" s="17"/>
    </row>
    <row r="33" spans="2:7" s="22" customFormat="1" ht="11.25">
      <c r="B33" s="70"/>
      <c r="C33" s="17"/>
      <c r="D33" s="17"/>
      <c r="E33" s="17"/>
      <c r="F33" s="17"/>
      <c r="G33" s="17"/>
    </row>
    <row r="34" spans="2:7" s="22" customFormat="1" ht="11.25">
      <c r="B34" s="70"/>
      <c r="C34" s="17"/>
      <c r="D34" s="17"/>
      <c r="E34" s="17"/>
      <c r="F34" s="17"/>
      <c r="G34" s="17"/>
    </row>
    <row r="35" spans="2:7" s="22" customFormat="1" ht="11.25">
      <c r="B35" s="70"/>
      <c r="C35" s="17"/>
      <c r="D35" s="17"/>
      <c r="E35" s="17"/>
      <c r="F35" s="17"/>
      <c r="G35" s="17"/>
    </row>
    <row r="36" spans="2:7" s="22" customFormat="1" ht="11.25">
      <c r="B36" s="70"/>
      <c r="C36" s="17"/>
      <c r="D36" s="17"/>
      <c r="E36" s="17"/>
      <c r="F36" s="17"/>
      <c r="G36" s="17"/>
    </row>
    <row r="37" spans="2:7" s="22" customFormat="1" ht="11.25">
      <c r="B37" s="70"/>
      <c r="C37" s="17"/>
      <c r="D37" s="17"/>
      <c r="E37" s="17"/>
      <c r="F37" s="17"/>
      <c r="G37" s="17"/>
    </row>
    <row r="38" spans="2:7" s="22" customFormat="1" ht="11.25">
      <c r="B38" s="70"/>
      <c r="C38" s="17"/>
      <c r="D38" s="17"/>
      <c r="E38" s="17"/>
      <c r="F38" s="17"/>
      <c r="G38" s="17"/>
    </row>
    <row r="39" spans="2:7" s="22" customFormat="1" ht="11.25">
      <c r="B39" s="70"/>
      <c r="C39" s="17"/>
      <c r="D39" s="17"/>
      <c r="E39" s="17"/>
      <c r="F39" s="17"/>
      <c r="G39" s="17"/>
    </row>
    <row r="40" spans="2:7" s="22" customFormat="1" ht="11.25">
      <c r="B40" s="70"/>
      <c r="C40" s="17"/>
      <c r="D40" s="17"/>
      <c r="E40" s="17"/>
      <c r="F40" s="17"/>
      <c r="G40" s="17"/>
    </row>
    <row r="41" spans="2:7" s="22" customFormat="1" ht="11.25">
      <c r="B41" s="70"/>
      <c r="C41" s="17"/>
      <c r="D41" s="17"/>
      <c r="E41" s="17"/>
      <c r="F41" s="17"/>
      <c r="G41" s="17"/>
    </row>
    <row r="42" spans="2:7" s="22" customFormat="1" ht="11.25">
      <c r="B42" s="70"/>
      <c r="C42" s="17"/>
      <c r="D42" s="17"/>
      <c r="E42" s="17"/>
      <c r="F42" s="17"/>
      <c r="G42" s="17"/>
    </row>
    <row r="43" spans="2:7" s="22" customFormat="1" ht="11.25">
      <c r="B43" s="70"/>
      <c r="C43" s="17"/>
      <c r="D43" s="17"/>
      <c r="E43" s="17"/>
      <c r="F43" s="17"/>
      <c r="G43" s="17"/>
    </row>
    <row r="44" spans="2:7" s="22" customFormat="1" ht="11.25">
      <c r="B44" s="70"/>
      <c r="C44" s="17"/>
      <c r="D44" s="17"/>
      <c r="E44" s="17"/>
      <c r="F44" s="17"/>
      <c r="G44" s="17"/>
    </row>
    <row r="45" spans="2:7" s="22" customFormat="1" ht="11.25">
      <c r="B45" s="70"/>
      <c r="C45" s="17"/>
      <c r="D45" s="17"/>
      <c r="E45" s="17"/>
      <c r="F45" s="17"/>
      <c r="G45" s="17"/>
    </row>
    <row r="46" spans="2:7" s="22" customFormat="1" ht="11.25">
      <c r="B46" s="70"/>
      <c r="C46" s="17"/>
      <c r="D46" s="17"/>
      <c r="E46" s="17"/>
      <c r="F46" s="17"/>
      <c r="G46" s="17"/>
    </row>
    <row r="47" spans="2:7" s="22" customFormat="1" ht="11.25">
      <c r="B47" s="70"/>
      <c r="C47" s="17"/>
      <c r="D47" s="17"/>
      <c r="E47" s="17"/>
      <c r="F47" s="17"/>
      <c r="G47" s="17"/>
    </row>
    <row r="48" spans="2:7" s="22" customFormat="1" ht="11.25">
      <c r="B48" s="70"/>
      <c r="C48" s="17"/>
      <c r="D48" s="17"/>
      <c r="E48" s="17"/>
      <c r="F48" s="17"/>
      <c r="G48" s="17"/>
    </row>
    <row r="49" spans="2:10" s="22" customFormat="1" ht="11.25">
      <c r="B49" s="70"/>
      <c r="C49" s="17"/>
      <c r="D49" s="17"/>
      <c r="E49" s="17"/>
      <c r="F49" s="17"/>
      <c r="G49" s="17"/>
    </row>
    <row r="50" spans="2:10" s="22" customFormat="1" ht="11.25">
      <c r="B50" s="70"/>
      <c r="C50" s="17"/>
      <c r="D50" s="17"/>
      <c r="E50" s="17"/>
      <c r="F50" s="17"/>
      <c r="G50" s="17"/>
    </row>
    <row r="51" spans="2:10" s="22" customFormat="1" ht="11.25">
      <c r="B51" s="70"/>
      <c r="C51" s="17"/>
      <c r="D51" s="17"/>
      <c r="E51" s="17"/>
      <c r="F51" s="17"/>
      <c r="G51" s="17"/>
    </row>
    <row r="52" spans="2:10" s="22" customFormat="1" ht="11.25">
      <c r="B52" s="70"/>
      <c r="C52" s="17"/>
      <c r="D52" s="17"/>
      <c r="E52" s="17"/>
      <c r="F52" s="17"/>
      <c r="G52" s="17"/>
    </row>
    <row r="53" spans="2:10" s="22" customFormat="1" ht="11.25">
      <c r="B53" s="70"/>
      <c r="C53" s="17"/>
      <c r="D53" s="17"/>
      <c r="E53" s="17"/>
      <c r="F53" s="17"/>
      <c r="G53" s="17"/>
    </row>
    <row r="54" spans="2:10" s="22" customFormat="1" ht="11.25">
      <c r="B54" s="70"/>
      <c r="C54" s="17"/>
      <c r="D54" s="17"/>
      <c r="E54" s="17"/>
      <c r="F54" s="17"/>
      <c r="G54" s="17"/>
    </row>
    <row r="55" spans="2:10" s="22" customFormat="1" ht="11.25">
      <c r="B55" s="70"/>
      <c r="C55" s="17"/>
      <c r="D55" s="17"/>
      <c r="E55" s="17"/>
      <c r="F55" s="17"/>
      <c r="G55" s="17"/>
    </row>
    <row r="56" spans="2:10" s="22" customFormat="1" ht="11.25">
      <c r="B56" s="70"/>
      <c r="C56" s="17"/>
      <c r="D56" s="17"/>
      <c r="E56" s="17"/>
      <c r="F56" s="17"/>
      <c r="G56" s="17"/>
    </row>
    <row r="57" spans="2:10" s="22" customFormat="1" ht="11.25">
      <c r="B57" s="70"/>
      <c r="C57" s="17"/>
      <c r="D57" s="17"/>
      <c r="E57" s="17"/>
      <c r="F57" s="17"/>
      <c r="G57" s="17"/>
    </row>
    <row r="58" spans="2:10" s="22" customFormat="1" ht="11.25">
      <c r="B58" s="70"/>
      <c r="C58" s="17"/>
      <c r="D58" s="17"/>
      <c r="E58" s="17"/>
      <c r="F58" s="17"/>
      <c r="G58" s="17"/>
    </row>
    <row r="59" spans="2:10" s="22" customFormat="1" ht="11.25">
      <c r="B59" s="70"/>
      <c r="C59" s="17"/>
      <c r="D59" s="17"/>
      <c r="E59" s="17"/>
      <c r="F59" s="17"/>
      <c r="G59" s="17"/>
    </row>
    <row r="60" spans="2:10" s="22" customFormat="1" ht="11.25">
      <c r="B60" s="70"/>
      <c r="C60" s="17"/>
      <c r="D60" s="17"/>
      <c r="E60" s="17"/>
      <c r="F60" s="17"/>
      <c r="G60" s="17"/>
    </row>
    <row r="61" spans="2:10" s="22" customFormat="1" ht="11.25">
      <c r="B61" s="70"/>
      <c r="C61" s="17"/>
      <c r="D61" s="17"/>
      <c r="E61" s="17"/>
      <c r="F61" s="17"/>
      <c r="G61" s="17"/>
      <c r="J61" s="54"/>
    </row>
  </sheetData>
  <sheetProtection selectLockedCells="1"/>
  <mergeCells count="38">
    <mergeCell ref="N15:N17"/>
    <mergeCell ref="B16:B17"/>
    <mergeCell ref="C16:C17"/>
    <mergeCell ref="E16:E17"/>
    <mergeCell ref="F16:F17"/>
    <mergeCell ref="H16:H17"/>
    <mergeCell ref="I16:I17"/>
    <mergeCell ref="K16:K17"/>
    <mergeCell ref="L16:L17"/>
    <mergeCell ref="H7:H8"/>
    <mergeCell ref="A14:G14"/>
    <mergeCell ref="H14:M14"/>
    <mergeCell ref="A15:A17"/>
    <mergeCell ref="B15:D15"/>
    <mergeCell ref="E15:G15"/>
    <mergeCell ref="H15:J15"/>
    <mergeCell ref="K15:M15"/>
    <mergeCell ref="C13:D13"/>
    <mergeCell ref="C12:D12"/>
    <mergeCell ref="C10:D10"/>
    <mergeCell ref="C9:D9"/>
    <mergeCell ref="C11:D11"/>
    <mergeCell ref="E6:G6"/>
    <mergeCell ref="H6:J6"/>
    <mergeCell ref="K6:M6"/>
    <mergeCell ref="H3:N3"/>
    <mergeCell ref="N6:N8"/>
    <mergeCell ref="I7:I8"/>
    <mergeCell ref="K7:K8"/>
    <mergeCell ref="L7:L8"/>
    <mergeCell ref="A3:G3"/>
    <mergeCell ref="A4:G4"/>
    <mergeCell ref="A6:A8"/>
    <mergeCell ref="B6:D6"/>
    <mergeCell ref="B7:B8"/>
    <mergeCell ref="C7:D8"/>
    <mergeCell ref="E7:E8"/>
    <mergeCell ref="F7:F8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R98"/>
  <sheetViews>
    <sheetView view="pageBreakPreview" zoomScaleNormal="100" zoomScaleSheetLayoutView="100" workbookViewId="0">
      <selection activeCell="U4" sqref="U4"/>
    </sheetView>
  </sheetViews>
  <sheetFormatPr defaultColWidth="6" defaultRowHeight="12"/>
  <cols>
    <col min="1" max="1" width="3.125" style="198" customWidth="1"/>
    <col min="2" max="2" width="6.625" style="198" customWidth="1"/>
    <col min="3" max="3" width="7.875" style="199" customWidth="1"/>
    <col min="4" max="4" width="8.375" style="199" customWidth="1"/>
    <col min="5" max="5" width="7.375" style="199" customWidth="1"/>
    <col min="6" max="10" width="9.75" style="199" customWidth="1"/>
    <col min="11" max="11" width="10.625" style="199" customWidth="1"/>
    <col min="12" max="12" width="14.375" style="199" customWidth="1"/>
    <col min="13" max="13" width="9.875" style="199" customWidth="1"/>
    <col min="14" max="14" width="11.625" style="199" customWidth="1"/>
    <col min="15" max="16" width="12.625" style="199" customWidth="1"/>
    <col min="17" max="17" width="3.125" style="200" customWidth="1"/>
    <col min="18" max="18" width="7.625" style="200" customWidth="1"/>
    <col min="19" max="16384" width="6" style="201"/>
  </cols>
  <sheetData>
    <row r="1" spans="1:18" s="438" customFormat="1" ht="14.1" customHeight="1">
      <c r="A1" s="583" t="s">
        <v>825</v>
      </c>
      <c r="B1" s="474"/>
      <c r="C1" s="437"/>
      <c r="D1" s="437"/>
      <c r="E1" s="437"/>
      <c r="F1" s="437"/>
      <c r="G1" s="873"/>
      <c r="H1" s="437"/>
      <c r="I1" s="437"/>
      <c r="J1" s="437"/>
      <c r="K1" s="437"/>
      <c r="L1" s="437"/>
      <c r="M1" s="437"/>
      <c r="N1" s="437"/>
      <c r="O1" s="437"/>
      <c r="P1" s="437"/>
      <c r="Q1" s="475"/>
      <c r="R1" s="873" t="s">
        <v>850</v>
      </c>
    </row>
    <row r="2" spans="1:18" s="204" customFormat="1" ht="14.1" customHeight="1">
      <c r="A2" s="206"/>
      <c r="B2" s="206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8"/>
      <c r="R2" s="208"/>
    </row>
    <row r="3" spans="1:18" s="202" customFormat="1" ht="20.100000000000001" customHeight="1">
      <c r="A3" s="984" t="s">
        <v>429</v>
      </c>
      <c r="B3" s="984"/>
      <c r="C3" s="984"/>
      <c r="D3" s="984"/>
      <c r="E3" s="984"/>
      <c r="F3" s="984"/>
      <c r="G3" s="984"/>
      <c r="H3" s="984"/>
      <c r="I3" s="984"/>
      <c r="J3" s="984"/>
      <c r="K3" s="984" t="s">
        <v>560</v>
      </c>
      <c r="L3" s="984"/>
      <c r="M3" s="984"/>
      <c r="N3" s="984"/>
      <c r="O3" s="984"/>
      <c r="P3" s="984"/>
      <c r="Q3" s="984"/>
      <c r="R3" s="984"/>
    </row>
    <row r="4" spans="1:18" s="203" customFormat="1" ht="24" customHeight="1">
      <c r="A4" s="1318"/>
      <c r="B4" s="1318"/>
      <c r="C4" s="1318"/>
      <c r="D4" s="1318"/>
      <c r="E4" s="1318"/>
      <c r="F4" s="582"/>
      <c r="G4" s="582"/>
      <c r="H4" s="214"/>
      <c r="I4" s="214"/>
      <c r="J4" s="214"/>
      <c r="K4" s="214"/>
      <c r="L4" s="1318"/>
      <c r="M4" s="1318"/>
      <c r="N4" s="1318"/>
      <c r="O4" s="1318"/>
      <c r="P4" s="1318"/>
      <c r="Q4" s="1318"/>
      <c r="R4" s="1318"/>
    </row>
    <row r="5" spans="1:18" s="215" customFormat="1" ht="18" customHeight="1" thickBot="1">
      <c r="A5" s="215" t="s">
        <v>115</v>
      </c>
      <c r="G5" s="216"/>
      <c r="R5" s="216" t="s">
        <v>129</v>
      </c>
    </row>
    <row r="6" spans="1:18" s="217" customFormat="1" ht="12.75" customHeight="1">
      <c r="A6" s="1321" t="s">
        <v>686</v>
      </c>
      <c r="B6" s="1322"/>
      <c r="C6" s="1327" t="s">
        <v>130</v>
      </c>
      <c r="D6" s="1061" t="s">
        <v>328</v>
      </c>
      <c r="E6" s="1337" t="s">
        <v>445</v>
      </c>
      <c r="F6" s="1344" t="s">
        <v>672</v>
      </c>
      <c r="G6" s="986"/>
      <c r="H6" s="986"/>
      <c r="I6" s="986"/>
      <c r="J6" s="986"/>
      <c r="K6" s="1340" t="s">
        <v>479</v>
      </c>
      <c r="L6" s="1340"/>
      <c r="M6" s="1341"/>
      <c r="N6" s="1061" t="s">
        <v>469</v>
      </c>
      <c r="O6" s="1061"/>
      <c r="P6" s="1299"/>
      <c r="Q6" s="1331" t="s">
        <v>131</v>
      </c>
      <c r="R6" s="1332"/>
    </row>
    <row r="7" spans="1:18" s="217" customFormat="1" ht="13.5" customHeight="1">
      <c r="A7" s="1323"/>
      <c r="B7" s="1324"/>
      <c r="C7" s="1328"/>
      <c r="D7" s="1301"/>
      <c r="E7" s="1338"/>
      <c r="F7" s="1345"/>
      <c r="G7" s="1346"/>
      <c r="H7" s="1346"/>
      <c r="I7" s="1346"/>
      <c r="J7" s="1346"/>
      <c r="K7" s="1342"/>
      <c r="L7" s="1342"/>
      <c r="M7" s="1343"/>
      <c r="N7" s="1300"/>
      <c r="O7" s="1301"/>
      <c r="P7" s="1302"/>
      <c r="Q7" s="1333"/>
      <c r="R7" s="1334"/>
    </row>
    <row r="8" spans="1:18" s="217" customFormat="1" ht="12.95" customHeight="1">
      <c r="A8" s="1323"/>
      <c r="B8" s="1324"/>
      <c r="C8" s="1328"/>
      <c r="D8" s="1301"/>
      <c r="E8" s="1338"/>
      <c r="F8" s="1319" t="s">
        <v>132</v>
      </c>
      <c r="G8" s="1303" t="s">
        <v>133</v>
      </c>
      <c r="H8" s="1303" t="s">
        <v>467</v>
      </c>
      <c r="I8" s="1295" t="s">
        <v>134</v>
      </c>
      <c r="J8" s="1295" t="s">
        <v>468</v>
      </c>
      <c r="K8" s="721"/>
      <c r="L8" s="1303" t="s">
        <v>135</v>
      </c>
      <c r="M8" s="1303" t="s">
        <v>136</v>
      </c>
      <c r="N8" s="1305"/>
      <c r="O8" s="1303" t="s">
        <v>329</v>
      </c>
      <c r="P8" s="1295" t="s">
        <v>137</v>
      </c>
      <c r="Q8" s="1333"/>
      <c r="R8" s="1334"/>
    </row>
    <row r="9" spans="1:18" s="217" customFormat="1" ht="12.95" customHeight="1">
      <c r="A9" s="1323"/>
      <c r="B9" s="1324"/>
      <c r="C9" s="1328"/>
      <c r="D9" s="1301"/>
      <c r="E9" s="1338"/>
      <c r="F9" s="1319"/>
      <c r="G9" s="1303"/>
      <c r="H9" s="1303"/>
      <c r="I9" s="1295"/>
      <c r="J9" s="1295"/>
      <c r="K9" s="721"/>
      <c r="L9" s="1303"/>
      <c r="M9" s="1303"/>
      <c r="N9" s="1303"/>
      <c r="O9" s="1303"/>
      <c r="P9" s="1295"/>
      <c r="Q9" s="1333"/>
      <c r="R9" s="1334"/>
    </row>
    <row r="10" spans="1:18" s="217" customFormat="1" ht="12.95" customHeight="1">
      <c r="A10" s="1325"/>
      <c r="B10" s="1326"/>
      <c r="C10" s="1329"/>
      <c r="D10" s="1330"/>
      <c r="E10" s="1339"/>
      <c r="F10" s="1320"/>
      <c r="G10" s="1304"/>
      <c r="H10" s="1304"/>
      <c r="I10" s="1296"/>
      <c r="J10" s="1296"/>
      <c r="K10" s="722"/>
      <c r="L10" s="1304"/>
      <c r="M10" s="1304"/>
      <c r="N10" s="1304"/>
      <c r="O10" s="1304"/>
      <c r="P10" s="1296"/>
      <c r="Q10" s="1335"/>
      <c r="R10" s="1336"/>
    </row>
    <row r="11" spans="1:18" s="204" customFormat="1" ht="44.1" customHeight="1">
      <c r="A11" s="1298" t="s">
        <v>465</v>
      </c>
      <c r="B11" s="1312"/>
      <c r="C11" s="129">
        <v>22</v>
      </c>
      <c r="D11" s="541">
        <v>338474</v>
      </c>
      <c r="E11" s="541">
        <v>10574</v>
      </c>
      <c r="F11" s="541">
        <v>4024106</v>
      </c>
      <c r="G11" s="541">
        <v>1639127</v>
      </c>
      <c r="H11" s="541">
        <v>1091399</v>
      </c>
      <c r="I11" s="541">
        <v>543480</v>
      </c>
      <c r="J11" s="541">
        <v>1167615</v>
      </c>
      <c r="K11" s="541">
        <v>38292637</v>
      </c>
      <c r="L11" s="13">
        <v>35962586</v>
      </c>
      <c r="M11" s="13">
        <v>2330051</v>
      </c>
      <c r="N11" s="13">
        <v>47077482</v>
      </c>
      <c r="O11" s="13">
        <v>30375724</v>
      </c>
      <c r="P11" s="13">
        <v>16701758</v>
      </c>
      <c r="Q11" s="1297" t="s">
        <v>465</v>
      </c>
      <c r="R11" s="1298"/>
    </row>
    <row r="12" spans="1:18" s="204" customFormat="1" ht="44.1" customHeight="1">
      <c r="A12" s="1298" t="s">
        <v>466</v>
      </c>
      <c r="B12" s="1312"/>
      <c r="C12" s="129">
        <v>157</v>
      </c>
      <c r="D12" s="541">
        <v>332102</v>
      </c>
      <c r="E12" s="541">
        <v>10968</v>
      </c>
      <c r="F12" s="541">
        <v>5041906</v>
      </c>
      <c r="G12" s="541">
        <v>1976529</v>
      </c>
      <c r="H12" s="541">
        <v>1169039</v>
      </c>
      <c r="I12" s="541">
        <v>512081</v>
      </c>
      <c r="J12" s="541">
        <v>933537</v>
      </c>
      <c r="K12" s="541">
        <v>39089226</v>
      </c>
      <c r="L12" s="13">
        <v>36667359</v>
      </c>
      <c r="M12" s="13">
        <v>2421867</v>
      </c>
      <c r="N12" s="13">
        <v>50192751</v>
      </c>
      <c r="O12" s="13">
        <v>32682807</v>
      </c>
      <c r="P12" s="13">
        <v>17509944</v>
      </c>
      <c r="Q12" s="1297" t="s">
        <v>466</v>
      </c>
      <c r="R12" s="1298"/>
    </row>
    <row r="13" spans="1:18" s="204" customFormat="1" ht="44.1" customHeight="1">
      <c r="A13" s="1298">
        <v>2020</v>
      </c>
      <c r="B13" s="1312"/>
      <c r="C13" s="129">
        <v>157</v>
      </c>
      <c r="D13" s="541">
        <v>330375</v>
      </c>
      <c r="E13" s="541">
        <v>10922</v>
      </c>
      <c r="F13" s="541">
        <v>4698555</v>
      </c>
      <c r="G13" s="541">
        <v>1706491</v>
      </c>
      <c r="H13" s="541">
        <v>1269254</v>
      </c>
      <c r="I13" s="541">
        <v>560427</v>
      </c>
      <c r="J13" s="541">
        <v>1038073</v>
      </c>
      <c r="K13" s="541">
        <v>42255976</v>
      </c>
      <c r="L13" s="13">
        <v>39689644</v>
      </c>
      <c r="M13" s="13">
        <v>2566332</v>
      </c>
      <c r="N13" s="13">
        <v>52128268</v>
      </c>
      <c r="O13" s="13">
        <v>30286066</v>
      </c>
      <c r="P13" s="13">
        <v>21842202</v>
      </c>
      <c r="Q13" s="1297">
        <v>2020</v>
      </c>
      <c r="R13" s="1298"/>
    </row>
    <row r="14" spans="1:18" s="204" customFormat="1" ht="44.1" customHeight="1">
      <c r="A14" s="1298">
        <v>2021</v>
      </c>
      <c r="B14" s="1312"/>
      <c r="C14" s="129">
        <v>157</v>
      </c>
      <c r="D14" s="541">
        <v>331130</v>
      </c>
      <c r="E14" s="541">
        <v>11061</v>
      </c>
      <c r="F14" s="541">
        <v>5174493</v>
      </c>
      <c r="G14" s="541">
        <v>1968321</v>
      </c>
      <c r="H14" s="541">
        <v>1351916</v>
      </c>
      <c r="I14" s="541">
        <v>621343</v>
      </c>
      <c r="J14" s="541">
        <v>1013372</v>
      </c>
      <c r="K14" s="541">
        <v>45499876</v>
      </c>
      <c r="L14" s="13">
        <v>42766328</v>
      </c>
      <c r="M14" s="13">
        <v>2733548</v>
      </c>
      <c r="N14" s="13">
        <v>55143277</v>
      </c>
      <c r="O14" s="13">
        <v>31101659</v>
      </c>
      <c r="P14" s="13">
        <v>24041618</v>
      </c>
      <c r="Q14" s="1297">
        <v>2021</v>
      </c>
      <c r="R14" s="1298"/>
    </row>
    <row r="15" spans="1:18" s="205" customFormat="1" ht="44.1" customHeight="1">
      <c r="A15" s="1313">
        <v>2022</v>
      </c>
      <c r="B15" s="1314"/>
      <c r="C15" s="102">
        <f t="shared" ref="C15:G15" si="0">SUM(C17:C22)</f>
        <v>155</v>
      </c>
      <c r="D15" s="43">
        <f>SUM(D17:D22)</f>
        <v>329827</v>
      </c>
      <c r="E15" s="43">
        <f>SUM(E17:E22)</f>
        <v>11043</v>
      </c>
      <c r="F15" s="43">
        <f t="shared" si="0"/>
        <v>5362611</v>
      </c>
      <c r="G15" s="43">
        <f t="shared" si="0"/>
        <v>2358577</v>
      </c>
      <c r="H15" s="43">
        <f t="shared" ref="H15:P15" si="1">SUM(H17:H22)</f>
        <v>1373173</v>
      </c>
      <c r="I15" s="43">
        <f t="shared" si="1"/>
        <v>663639</v>
      </c>
      <c r="J15" s="43">
        <f>SUM(J18:J22)</f>
        <v>966435</v>
      </c>
      <c r="K15" s="43">
        <f>IF(SUM(K17:K22)=SUM(L15:M15),SUM(K17:K22),"err")</f>
        <v>47768645</v>
      </c>
      <c r="L15" s="15">
        <f t="shared" si="1"/>
        <v>44629201</v>
      </c>
      <c r="M15" s="15">
        <f t="shared" si="1"/>
        <v>3139444</v>
      </c>
      <c r="N15" s="15">
        <f>IF(SUM(N17:N22)=SUM(O15:P15),SUM(N17:N22),"err")</f>
        <v>61419647</v>
      </c>
      <c r="O15" s="15">
        <f t="shared" si="1"/>
        <v>35037811</v>
      </c>
      <c r="P15" s="15">
        <f t="shared" si="1"/>
        <v>26381836</v>
      </c>
      <c r="Q15" s="1315">
        <v>2022</v>
      </c>
      <c r="R15" s="1313"/>
    </row>
    <row r="16" spans="1:18" s="204" customFormat="1" ht="33.950000000000003" customHeight="1">
      <c r="A16" s="866"/>
      <c r="B16" s="670"/>
      <c r="C16" s="129"/>
      <c r="D16" s="541"/>
      <c r="E16" s="541"/>
      <c r="F16" s="541"/>
      <c r="G16" s="541"/>
      <c r="H16" s="541"/>
      <c r="I16" s="541"/>
      <c r="J16" s="541"/>
      <c r="K16" s="541"/>
      <c r="L16" s="13"/>
      <c r="M16" s="13"/>
      <c r="N16" s="13"/>
      <c r="O16" s="13"/>
      <c r="P16" s="13"/>
      <c r="Q16" s="638"/>
      <c r="R16" s="866"/>
    </row>
    <row r="17" spans="1:18" s="204" customFormat="1" ht="44.1" customHeight="1">
      <c r="A17" s="1316" t="s">
        <v>138</v>
      </c>
      <c r="B17" s="218" t="s">
        <v>139</v>
      </c>
      <c r="C17" s="584">
        <v>0</v>
      </c>
      <c r="D17" s="406">
        <v>0</v>
      </c>
      <c r="E17" s="406">
        <v>125</v>
      </c>
      <c r="F17" s="404">
        <v>0</v>
      </c>
      <c r="G17" s="404">
        <v>0</v>
      </c>
      <c r="H17" s="404">
        <v>0</v>
      </c>
      <c r="I17" s="404">
        <v>0</v>
      </c>
      <c r="J17" s="404">
        <v>0</v>
      </c>
      <c r="K17" s="541">
        <f t="shared" ref="K17:K19" si="2">SUM(L17:M17)</f>
        <v>0</v>
      </c>
      <c r="L17" s="406">
        <v>0</v>
      </c>
      <c r="M17" s="406">
        <v>0</v>
      </c>
      <c r="N17" s="541">
        <f t="shared" ref="N17:N22" si="3">SUM(O17:P17)</f>
        <v>0</v>
      </c>
      <c r="O17" s="408">
        <v>0</v>
      </c>
      <c r="P17" s="408">
        <v>0</v>
      </c>
      <c r="Q17" s="1311" t="s">
        <v>138</v>
      </c>
      <c r="R17" s="220" t="s">
        <v>139</v>
      </c>
    </row>
    <row r="18" spans="1:18" s="204" customFormat="1" ht="44.1" customHeight="1">
      <c r="A18" s="1317"/>
      <c r="B18" s="218" t="s">
        <v>140</v>
      </c>
      <c r="C18" s="584">
        <v>0</v>
      </c>
      <c r="D18" s="406">
        <v>0</v>
      </c>
      <c r="E18" s="406">
        <v>445</v>
      </c>
      <c r="F18" s="404">
        <v>0</v>
      </c>
      <c r="G18" s="404">
        <v>0</v>
      </c>
      <c r="H18" s="404">
        <v>0</v>
      </c>
      <c r="I18" s="404">
        <v>0</v>
      </c>
      <c r="J18" s="404">
        <v>0</v>
      </c>
      <c r="K18" s="541">
        <f t="shared" si="2"/>
        <v>8554993</v>
      </c>
      <c r="L18" s="408">
        <v>7816707</v>
      </c>
      <c r="M18" s="408">
        <v>738286</v>
      </c>
      <c r="N18" s="541">
        <f t="shared" si="3"/>
        <v>10178005</v>
      </c>
      <c r="O18" s="408">
        <v>5369015</v>
      </c>
      <c r="P18" s="408">
        <v>4808990</v>
      </c>
      <c r="Q18" s="1311"/>
      <c r="R18" s="220" t="s">
        <v>140</v>
      </c>
    </row>
    <row r="19" spans="1:18" s="204" customFormat="1" ht="44.1" customHeight="1">
      <c r="A19" s="1317"/>
      <c r="B19" s="219" t="s">
        <v>141</v>
      </c>
      <c r="C19" s="584">
        <v>0</v>
      </c>
      <c r="D19" s="406">
        <v>0</v>
      </c>
      <c r="E19" s="406">
        <v>255</v>
      </c>
      <c r="F19" s="404">
        <v>0</v>
      </c>
      <c r="G19" s="404">
        <v>0</v>
      </c>
      <c r="H19" s="404">
        <v>0</v>
      </c>
      <c r="I19" s="404">
        <v>0</v>
      </c>
      <c r="J19" s="404">
        <v>0</v>
      </c>
      <c r="K19" s="541">
        <f t="shared" si="2"/>
        <v>5388221</v>
      </c>
      <c r="L19" s="408">
        <v>5284597</v>
      </c>
      <c r="M19" s="396">
        <v>103624</v>
      </c>
      <c r="N19" s="541">
        <f t="shared" si="3"/>
        <v>6332200</v>
      </c>
      <c r="O19" s="408">
        <v>2671250</v>
      </c>
      <c r="P19" s="408">
        <v>3660950</v>
      </c>
      <c r="Q19" s="1311"/>
      <c r="R19" s="220" t="s">
        <v>141</v>
      </c>
    </row>
    <row r="20" spans="1:18" s="204" customFormat="1" ht="44.1" customHeight="1">
      <c r="A20" s="1308" t="s">
        <v>142</v>
      </c>
      <c r="B20" s="1309"/>
      <c r="C20" s="584">
        <v>133</v>
      </c>
      <c r="D20" s="406">
        <v>306355</v>
      </c>
      <c r="E20" s="406">
        <v>7908</v>
      </c>
      <c r="F20" s="406">
        <v>3731123</v>
      </c>
      <c r="G20" s="406">
        <v>1666205</v>
      </c>
      <c r="H20" s="406">
        <v>1079604</v>
      </c>
      <c r="I20" s="406">
        <v>260266</v>
      </c>
      <c r="J20" s="406">
        <v>846901</v>
      </c>
      <c r="K20" s="541">
        <f>SUM(L20:M20)</f>
        <v>26882075</v>
      </c>
      <c r="L20" s="408">
        <v>25360119</v>
      </c>
      <c r="M20" s="408">
        <v>1521956</v>
      </c>
      <c r="N20" s="541">
        <f t="shared" si="3"/>
        <v>36939575</v>
      </c>
      <c r="O20" s="408">
        <v>21762657</v>
      </c>
      <c r="P20" s="408">
        <v>15176918</v>
      </c>
      <c r="Q20" s="1310" t="s">
        <v>142</v>
      </c>
      <c r="R20" s="1308"/>
    </row>
    <row r="21" spans="1:18" s="204" customFormat="1" ht="44.1" customHeight="1">
      <c r="A21" s="1308" t="s">
        <v>143</v>
      </c>
      <c r="B21" s="1309"/>
      <c r="C21" s="584">
        <v>21</v>
      </c>
      <c r="D21" s="406">
        <v>22693</v>
      </c>
      <c r="E21" s="406">
        <v>2230</v>
      </c>
      <c r="F21" s="406">
        <v>1614107</v>
      </c>
      <c r="G21" s="406">
        <v>686376</v>
      </c>
      <c r="H21" s="406">
        <v>291814</v>
      </c>
      <c r="I21" s="406">
        <v>397202</v>
      </c>
      <c r="J21" s="406">
        <v>116097</v>
      </c>
      <c r="K21" s="541">
        <f t="shared" ref="K21:K22" si="4">SUM(L21:M21)</f>
        <v>6868741</v>
      </c>
      <c r="L21" s="408">
        <v>6124968</v>
      </c>
      <c r="M21" s="408">
        <v>743773</v>
      </c>
      <c r="N21" s="541">
        <f t="shared" si="3"/>
        <v>7904079</v>
      </c>
      <c r="O21" s="408">
        <v>5197231</v>
      </c>
      <c r="P21" s="408">
        <v>2706848</v>
      </c>
      <c r="Q21" s="1310" t="s">
        <v>685</v>
      </c>
      <c r="R21" s="1308"/>
    </row>
    <row r="22" spans="1:18" s="204" customFormat="1" ht="44.1" customHeight="1" thickBot="1">
      <c r="A22" s="1308" t="s">
        <v>144</v>
      </c>
      <c r="B22" s="1309"/>
      <c r="C22" s="584">
        <v>1</v>
      </c>
      <c r="D22" s="406">
        <v>779</v>
      </c>
      <c r="E22" s="406">
        <v>80</v>
      </c>
      <c r="F22" s="406">
        <v>17381</v>
      </c>
      <c r="G22" s="406">
        <v>5996</v>
      </c>
      <c r="H22" s="404">
        <v>1755</v>
      </c>
      <c r="I22" s="406">
        <v>6171</v>
      </c>
      <c r="J22" s="402">
        <v>3437</v>
      </c>
      <c r="K22" s="18">
        <f t="shared" si="4"/>
        <v>74615</v>
      </c>
      <c r="L22" s="406">
        <v>42810</v>
      </c>
      <c r="M22" s="406">
        <v>31805</v>
      </c>
      <c r="N22" s="541">
        <f t="shared" si="3"/>
        <v>65788</v>
      </c>
      <c r="O22" s="406">
        <v>37658</v>
      </c>
      <c r="P22" s="406">
        <v>28130</v>
      </c>
      <c r="Q22" s="1306" t="s">
        <v>144</v>
      </c>
      <c r="R22" s="1307"/>
    </row>
    <row r="23" spans="1:18" s="585" customFormat="1" ht="11.1" customHeight="1">
      <c r="A23" s="622" t="s">
        <v>276</v>
      </c>
      <c r="B23" s="622"/>
      <c r="C23" s="623"/>
      <c r="D23" s="623"/>
      <c r="E23" s="623"/>
      <c r="F23" s="624"/>
      <c r="G23" s="625"/>
      <c r="H23" s="623"/>
      <c r="I23" s="623"/>
      <c r="J23" s="623"/>
      <c r="K23" s="623"/>
      <c r="L23" s="622"/>
      <c r="M23" s="623"/>
      <c r="N23" s="623"/>
      <c r="O23" s="623"/>
      <c r="P23" s="624"/>
      <c r="Q23" s="624"/>
      <c r="R23" s="625" t="s">
        <v>145</v>
      </c>
    </row>
    <row r="24" spans="1:18" s="204" customFormat="1" ht="11.25">
      <c r="A24" s="206"/>
      <c r="B24" s="206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8"/>
      <c r="R24" s="208"/>
    </row>
    <row r="25" spans="1:18" s="204" customFormat="1" ht="11.25">
      <c r="A25" s="206"/>
      <c r="B25" s="206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8"/>
      <c r="R25" s="208"/>
    </row>
    <row r="26" spans="1:18" s="204" customFormat="1" ht="11.25">
      <c r="A26" s="206"/>
      <c r="B26" s="206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8"/>
      <c r="R26" s="208"/>
    </row>
    <row r="27" spans="1:18" s="204" customFormat="1" ht="11.25">
      <c r="A27" s="206"/>
      <c r="B27" s="206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8"/>
      <c r="R27" s="208"/>
    </row>
    <row r="28" spans="1:18" s="204" customFormat="1" ht="11.25">
      <c r="A28" s="206"/>
      <c r="B28" s="206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8"/>
      <c r="R28" s="208"/>
    </row>
    <row r="29" spans="1:18" s="204" customFormat="1" ht="11.25">
      <c r="A29" s="206"/>
      <c r="B29" s="206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8"/>
      <c r="R29" s="208"/>
    </row>
    <row r="30" spans="1:18" s="204" customFormat="1" ht="11.25">
      <c r="A30" s="206"/>
      <c r="B30" s="206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8"/>
      <c r="R30" s="208"/>
    </row>
    <row r="31" spans="1:18" s="204" customFormat="1" ht="11.25">
      <c r="A31" s="206"/>
      <c r="B31" s="206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8"/>
      <c r="R31" s="208"/>
    </row>
    <row r="32" spans="1:18" s="204" customFormat="1" ht="11.25">
      <c r="A32" s="206"/>
      <c r="B32" s="206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8"/>
      <c r="R32" s="208"/>
    </row>
    <row r="33" spans="1:18" s="204" customFormat="1" ht="11.25">
      <c r="A33" s="206"/>
      <c r="B33" s="206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8"/>
      <c r="R33" s="208"/>
    </row>
    <row r="34" spans="1:18" s="204" customFormat="1" ht="11.25">
      <c r="A34" s="206"/>
      <c r="B34" s="206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8"/>
      <c r="R34" s="208"/>
    </row>
    <row r="35" spans="1:18" s="204" customFormat="1" ht="11.25">
      <c r="A35" s="206"/>
      <c r="B35" s="206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8"/>
      <c r="R35" s="208"/>
    </row>
    <row r="36" spans="1:18" s="204" customFormat="1" ht="11.25">
      <c r="A36" s="206"/>
      <c r="B36" s="206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8"/>
      <c r="R36" s="208"/>
    </row>
    <row r="37" spans="1:18" s="204" customFormat="1" ht="11.25">
      <c r="A37" s="206"/>
      <c r="B37" s="206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8"/>
      <c r="R37" s="208"/>
    </row>
    <row r="38" spans="1:18" s="204" customFormat="1" ht="11.25">
      <c r="A38" s="206"/>
      <c r="B38" s="206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8"/>
      <c r="R38" s="208"/>
    </row>
    <row r="39" spans="1:18" s="204" customFormat="1" ht="11.25">
      <c r="A39" s="206"/>
      <c r="B39" s="206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8"/>
      <c r="R39" s="208"/>
    </row>
    <row r="40" spans="1:18" s="204" customFormat="1" ht="11.25">
      <c r="A40" s="206"/>
      <c r="B40" s="206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8"/>
      <c r="R40" s="208"/>
    </row>
    <row r="41" spans="1:18" s="204" customFormat="1" ht="11.25">
      <c r="A41" s="206"/>
      <c r="B41" s="206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8"/>
      <c r="R41" s="208"/>
    </row>
    <row r="42" spans="1:18" s="204" customFormat="1" ht="11.25">
      <c r="A42" s="206"/>
      <c r="B42" s="206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8"/>
      <c r="R42" s="208"/>
    </row>
    <row r="43" spans="1:18" s="204" customFormat="1" ht="11.25">
      <c r="A43" s="206"/>
      <c r="B43" s="206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8"/>
      <c r="R43" s="208"/>
    </row>
    <row r="44" spans="1:18" s="204" customFormat="1" ht="11.25">
      <c r="A44" s="206"/>
      <c r="B44" s="206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8"/>
      <c r="R44" s="208"/>
    </row>
    <row r="45" spans="1:18" s="204" customFormat="1" ht="11.25">
      <c r="A45" s="206"/>
      <c r="B45" s="206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8"/>
      <c r="R45" s="208"/>
    </row>
    <row r="46" spans="1:18" s="204" customFormat="1" ht="11.25">
      <c r="A46" s="206"/>
      <c r="B46" s="206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8"/>
      <c r="R46" s="208"/>
    </row>
    <row r="47" spans="1:18" s="204" customFormat="1" ht="11.25">
      <c r="A47" s="206"/>
      <c r="B47" s="206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8"/>
      <c r="R47" s="208"/>
    </row>
    <row r="48" spans="1:18" s="204" customFormat="1" ht="11.25">
      <c r="A48" s="206"/>
      <c r="B48" s="206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8"/>
      <c r="R48" s="208"/>
    </row>
    <row r="49" spans="1:18" s="204" customFormat="1" ht="11.25">
      <c r="A49" s="206"/>
      <c r="B49" s="206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8"/>
      <c r="R49" s="208"/>
    </row>
    <row r="50" spans="1:18" s="204" customFormat="1" ht="11.25">
      <c r="A50" s="206"/>
      <c r="B50" s="206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8"/>
      <c r="R50" s="208"/>
    </row>
    <row r="51" spans="1:18" s="204" customFormat="1" ht="11.25">
      <c r="A51" s="206"/>
      <c r="B51" s="206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8"/>
      <c r="R51" s="208"/>
    </row>
    <row r="52" spans="1:18" s="204" customFormat="1" ht="11.25">
      <c r="A52" s="206"/>
      <c r="B52" s="206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8"/>
      <c r="R52" s="208"/>
    </row>
    <row r="53" spans="1:18" s="204" customFormat="1" ht="11.25">
      <c r="A53" s="206"/>
      <c r="B53" s="206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8"/>
      <c r="R53" s="208"/>
    </row>
    <row r="54" spans="1:18" s="204" customFormat="1" ht="11.25">
      <c r="A54" s="206"/>
      <c r="B54" s="206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8"/>
      <c r="R54" s="208"/>
    </row>
    <row r="55" spans="1:18" s="204" customFormat="1" ht="11.25">
      <c r="A55" s="206"/>
      <c r="B55" s="206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8"/>
      <c r="R55" s="208"/>
    </row>
    <row r="56" spans="1:18" s="204" customFormat="1" ht="11.25">
      <c r="A56" s="206"/>
      <c r="B56" s="206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8"/>
      <c r="R56" s="208"/>
    </row>
    <row r="57" spans="1:18" s="204" customFormat="1" ht="11.25">
      <c r="A57" s="206"/>
      <c r="B57" s="206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8"/>
      <c r="R57" s="208"/>
    </row>
    <row r="58" spans="1:18" s="204" customFormat="1" ht="11.25">
      <c r="A58" s="206"/>
      <c r="B58" s="206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8"/>
      <c r="R58" s="208"/>
    </row>
    <row r="59" spans="1:18" s="204" customFormat="1" ht="11.25">
      <c r="A59" s="206"/>
      <c r="B59" s="206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8"/>
      <c r="R59" s="208"/>
    </row>
    <row r="60" spans="1:18" s="204" customFormat="1" ht="11.25">
      <c r="A60" s="206"/>
      <c r="B60" s="206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8"/>
      <c r="R60" s="208"/>
    </row>
    <row r="61" spans="1:18" s="204" customFormat="1" ht="11.25">
      <c r="A61" s="206"/>
      <c r="B61" s="206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8"/>
      <c r="R61" s="208"/>
    </row>
    <row r="62" spans="1:18" s="204" customFormat="1" ht="11.25">
      <c r="A62" s="206"/>
      <c r="B62" s="206"/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7"/>
      <c r="P62" s="207"/>
      <c r="Q62" s="208"/>
      <c r="R62" s="208"/>
    </row>
    <row r="63" spans="1:18" s="204" customFormat="1" ht="11.25">
      <c r="A63" s="206"/>
      <c r="B63" s="206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8"/>
      <c r="R63" s="208"/>
    </row>
    <row r="64" spans="1:18" s="204" customFormat="1" ht="11.25">
      <c r="A64" s="206"/>
      <c r="B64" s="206"/>
      <c r="C64" s="207"/>
      <c r="D64" s="207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8"/>
      <c r="R64" s="208"/>
    </row>
    <row r="65" spans="1:18" s="204" customFormat="1" ht="11.25">
      <c r="A65" s="206"/>
      <c r="B65" s="206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8"/>
      <c r="R65" s="208"/>
    </row>
    <row r="66" spans="1:18" s="204" customFormat="1" ht="11.25">
      <c r="A66" s="206"/>
      <c r="B66" s="206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8"/>
      <c r="R66" s="208"/>
    </row>
    <row r="67" spans="1:18" s="204" customFormat="1" ht="11.25">
      <c r="A67" s="206"/>
      <c r="B67" s="206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8"/>
      <c r="R67" s="208"/>
    </row>
    <row r="68" spans="1:18" s="204" customFormat="1" ht="11.25">
      <c r="A68" s="206"/>
      <c r="B68" s="206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8"/>
      <c r="R68" s="208"/>
    </row>
    <row r="69" spans="1:18" s="204" customFormat="1" ht="11.25">
      <c r="A69" s="206"/>
      <c r="B69" s="206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207"/>
      <c r="O69" s="207"/>
      <c r="P69" s="207"/>
      <c r="Q69" s="208"/>
      <c r="R69" s="208"/>
    </row>
    <row r="70" spans="1:18" s="204" customFormat="1" ht="11.25">
      <c r="A70" s="206"/>
      <c r="B70" s="206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207"/>
      <c r="P70" s="207"/>
      <c r="Q70" s="208"/>
      <c r="R70" s="208"/>
    </row>
    <row r="71" spans="1:18" s="204" customFormat="1" ht="11.25">
      <c r="A71" s="206"/>
      <c r="B71" s="206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207"/>
      <c r="P71" s="207"/>
      <c r="Q71" s="208"/>
      <c r="R71" s="208"/>
    </row>
    <row r="72" spans="1:18" s="204" customFormat="1" ht="11.25">
      <c r="A72" s="206"/>
      <c r="B72" s="206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8"/>
      <c r="R72" s="208"/>
    </row>
    <row r="73" spans="1:18" s="204" customFormat="1" ht="11.25">
      <c r="A73" s="206"/>
      <c r="B73" s="206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  <c r="P73" s="207"/>
      <c r="Q73" s="208"/>
      <c r="R73" s="208"/>
    </row>
    <row r="74" spans="1:18" s="204" customFormat="1" ht="11.25">
      <c r="A74" s="206"/>
      <c r="B74" s="206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8"/>
      <c r="R74" s="208"/>
    </row>
    <row r="75" spans="1:18" s="204" customFormat="1" ht="11.25">
      <c r="A75" s="206"/>
      <c r="B75" s="206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8"/>
      <c r="R75" s="208"/>
    </row>
    <row r="76" spans="1:18" s="204" customFormat="1" ht="11.25">
      <c r="A76" s="206"/>
      <c r="B76" s="206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8"/>
      <c r="R76" s="208"/>
    </row>
    <row r="77" spans="1:18" s="204" customFormat="1" ht="11.25">
      <c r="A77" s="206"/>
      <c r="B77" s="206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  <c r="P77" s="207"/>
      <c r="Q77" s="208"/>
      <c r="R77" s="208"/>
    </row>
    <row r="78" spans="1:18" s="204" customFormat="1" ht="11.25">
      <c r="A78" s="206"/>
      <c r="B78" s="206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08"/>
      <c r="R78" s="208"/>
    </row>
    <row r="79" spans="1:18" s="204" customFormat="1" ht="11.25">
      <c r="A79" s="206"/>
      <c r="B79" s="206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8"/>
      <c r="R79" s="208"/>
    </row>
    <row r="80" spans="1:18" s="204" customFormat="1" ht="11.25">
      <c r="A80" s="206"/>
      <c r="B80" s="206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8"/>
      <c r="R80" s="208"/>
    </row>
    <row r="81" spans="1:18" s="204" customFormat="1" ht="11.25">
      <c r="A81" s="206"/>
      <c r="B81" s="206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8"/>
      <c r="R81" s="208"/>
    </row>
    <row r="82" spans="1:18" s="204" customFormat="1" ht="11.25">
      <c r="A82" s="206"/>
      <c r="B82" s="206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8"/>
      <c r="R82" s="208"/>
    </row>
    <row r="83" spans="1:18" s="204" customFormat="1" ht="11.25">
      <c r="A83" s="206"/>
      <c r="B83" s="206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8"/>
      <c r="R83" s="208"/>
    </row>
    <row r="84" spans="1:18" s="204" customFormat="1" ht="11.25">
      <c r="A84" s="206"/>
      <c r="B84" s="206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207"/>
      <c r="P84" s="207"/>
      <c r="Q84" s="208"/>
      <c r="R84" s="208"/>
    </row>
    <row r="85" spans="1:18" s="204" customFormat="1" ht="11.25">
      <c r="A85" s="206"/>
      <c r="B85" s="206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  <c r="P85" s="207"/>
      <c r="Q85" s="208"/>
      <c r="R85" s="208"/>
    </row>
    <row r="86" spans="1:18" s="204" customFormat="1" ht="11.25">
      <c r="A86" s="206"/>
      <c r="B86" s="206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8"/>
      <c r="R86" s="208"/>
    </row>
    <row r="87" spans="1:18" s="204" customFormat="1" ht="11.25">
      <c r="A87" s="206"/>
      <c r="B87" s="206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  <c r="O87" s="207"/>
      <c r="P87" s="207"/>
      <c r="Q87" s="208"/>
      <c r="R87" s="208"/>
    </row>
    <row r="88" spans="1:18" s="204" customFormat="1" ht="11.25">
      <c r="A88" s="206"/>
      <c r="B88" s="206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  <c r="P88" s="207"/>
      <c r="Q88" s="208"/>
      <c r="R88" s="208"/>
    </row>
    <row r="89" spans="1:18" s="204" customFormat="1" ht="11.25">
      <c r="A89" s="206"/>
      <c r="B89" s="206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07"/>
      <c r="O89" s="207"/>
      <c r="P89" s="207"/>
      <c r="Q89" s="208"/>
      <c r="R89" s="208"/>
    </row>
    <row r="90" spans="1:18" s="204" customFormat="1" ht="11.25">
      <c r="A90" s="206"/>
      <c r="B90" s="206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8"/>
      <c r="R90" s="208"/>
    </row>
    <row r="91" spans="1:18" s="204" customFormat="1" ht="11.25">
      <c r="A91" s="206"/>
      <c r="B91" s="206"/>
      <c r="C91" s="207"/>
      <c r="D91" s="207"/>
      <c r="E91" s="207"/>
      <c r="F91" s="207"/>
      <c r="G91" s="207"/>
      <c r="H91" s="207"/>
      <c r="I91" s="207"/>
      <c r="J91" s="207"/>
      <c r="K91" s="207"/>
      <c r="L91" s="207"/>
      <c r="M91" s="207"/>
      <c r="N91" s="207"/>
      <c r="O91" s="207"/>
      <c r="P91" s="207"/>
      <c r="Q91" s="208"/>
      <c r="R91" s="208"/>
    </row>
    <row r="92" spans="1:18" s="204" customFormat="1" ht="11.25">
      <c r="A92" s="206"/>
      <c r="B92" s="206"/>
      <c r="C92" s="207"/>
      <c r="D92" s="207"/>
      <c r="E92" s="207"/>
      <c r="F92" s="207"/>
      <c r="G92" s="207"/>
      <c r="H92" s="207"/>
      <c r="I92" s="207"/>
      <c r="J92" s="207"/>
      <c r="K92" s="207"/>
      <c r="L92" s="207"/>
      <c r="M92" s="207"/>
      <c r="N92" s="207"/>
      <c r="O92" s="207"/>
      <c r="P92" s="207"/>
      <c r="Q92" s="208"/>
      <c r="R92" s="208"/>
    </row>
    <row r="93" spans="1:18" s="204" customFormat="1" ht="11.25">
      <c r="A93" s="206"/>
      <c r="B93" s="206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8"/>
      <c r="R93" s="208"/>
    </row>
    <row r="94" spans="1:18" s="204" customFormat="1" ht="11.25">
      <c r="A94" s="206"/>
      <c r="B94" s="206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  <c r="P94" s="207"/>
      <c r="Q94" s="208"/>
      <c r="R94" s="208"/>
    </row>
    <row r="95" spans="1:18" s="204" customFormat="1" ht="11.25">
      <c r="A95" s="206"/>
      <c r="B95" s="206"/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  <c r="P95" s="207"/>
      <c r="Q95" s="208"/>
      <c r="R95" s="208"/>
    </row>
    <row r="96" spans="1:18" s="204" customFormat="1" ht="11.25">
      <c r="A96" s="206"/>
      <c r="B96" s="206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  <c r="P96" s="207"/>
      <c r="Q96" s="208"/>
      <c r="R96" s="208"/>
    </row>
    <row r="97" spans="1:18" s="204" customFormat="1" ht="11.25">
      <c r="A97" s="206"/>
      <c r="B97" s="206"/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  <c r="O97" s="207"/>
      <c r="P97" s="207"/>
      <c r="Q97" s="208"/>
      <c r="R97" s="208"/>
    </row>
    <row r="98" spans="1:18" s="204" customFormat="1" ht="11.25">
      <c r="A98" s="206"/>
      <c r="B98" s="206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8"/>
      <c r="R98" s="208"/>
    </row>
  </sheetData>
  <sheetProtection selectLockedCells="1"/>
  <mergeCells count="40">
    <mergeCell ref="A3:J3"/>
    <mergeCell ref="K3:R3"/>
    <mergeCell ref="L4:R4"/>
    <mergeCell ref="G8:G10"/>
    <mergeCell ref="F8:F10"/>
    <mergeCell ref="A4:E4"/>
    <mergeCell ref="M8:M10"/>
    <mergeCell ref="L8:L10"/>
    <mergeCell ref="A6:B10"/>
    <mergeCell ref="C6:C10"/>
    <mergeCell ref="D6:D10"/>
    <mergeCell ref="Q6:R10"/>
    <mergeCell ref="H8:H10"/>
    <mergeCell ref="E6:E10"/>
    <mergeCell ref="K6:M7"/>
    <mergeCell ref="F6:J7"/>
    <mergeCell ref="Q17:Q19"/>
    <mergeCell ref="A11:B11"/>
    <mergeCell ref="Q11:R11"/>
    <mergeCell ref="A15:B15"/>
    <mergeCell ref="Q15:R15"/>
    <mergeCell ref="A17:A19"/>
    <mergeCell ref="A12:B12"/>
    <mergeCell ref="A13:B13"/>
    <mergeCell ref="Q13:R13"/>
    <mergeCell ref="A14:B14"/>
    <mergeCell ref="Q14:R14"/>
    <mergeCell ref="Q22:R22"/>
    <mergeCell ref="A22:B22"/>
    <mergeCell ref="Q20:R20"/>
    <mergeCell ref="A21:B21"/>
    <mergeCell ref="A20:B20"/>
    <mergeCell ref="Q21:R21"/>
    <mergeCell ref="J8:J10"/>
    <mergeCell ref="Q12:R12"/>
    <mergeCell ref="N6:P7"/>
    <mergeCell ref="I8:I10"/>
    <mergeCell ref="O8:O10"/>
    <mergeCell ref="N8:N10"/>
    <mergeCell ref="P8:P10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view="pageBreakPreview" zoomScaleNormal="100" zoomScaleSheetLayoutView="100" workbookViewId="0">
      <selection activeCell="P1" sqref="P1"/>
    </sheetView>
  </sheetViews>
  <sheetFormatPr defaultRowHeight="11.25"/>
  <cols>
    <col min="1" max="1" width="9.75" style="58" customWidth="1"/>
    <col min="2" max="2" width="11.125" style="58" customWidth="1"/>
    <col min="3" max="3" width="11.125" style="54" customWidth="1"/>
    <col min="4" max="4" width="9.875" style="54" customWidth="1"/>
    <col min="5" max="7" width="9.5" style="54" customWidth="1"/>
    <col min="8" max="8" width="12.125" style="54" customWidth="1"/>
    <col min="9" max="9" width="11.125" style="54" customWidth="1"/>
    <col min="10" max="10" width="9.375" style="54" customWidth="1"/>
    <col min="11" max="15" width="9.5" style="54" customWidth="1"/>
    <col min="16" max="16" width="14.375" style="54" customWidth="1"/>
    <col min="17" max="17" width="7" style="54" customWidth="1"/>
    <col min="18" max="18" width="11.625" style="54" customWidth="1"/>
    <col min="19" max="19" width="9" style="54" customWidth="1"/>
    <col min="20" max="22" width="10.625" style="54" customWidth="1"/>
    <col min="23" max="23" width="11.125" style="54" customWidth="1"/>
    <col min="24" max="24" width="11.625" style="54" customWidth="1"/>
    <col min="25" max="16384" width="9" style="55"/>
  </cols>
  <sheetData>
    <row r="1" spans="1:24" s="443" customFormat="1" ht="14.1" customHeight="1">
      <c r="A1" s="441" t="s">
        <v>826</v>
      </c>
      <c r="B1" s="441"/>
      <c r="C1" s="442"/>
      <c r="D1" s="442"/>
      <c r="E1" s="442"/>
      <c r="F1" s="442"/>
      <c r="G1" s="442"/>
      <c r="J1" s="442"/>
      <c r="K1" s="442"/>
      <c r="L1" s="442"/>
      <c r="M1" s="442"/>
      <c r="N1" s="442"/>
      <c r="O1" s="442"/>
      <c r="P1" s="873" t="s">
        <v>851</v>
      </c>
      <c r="Q1" s="441" t="s">
        <v>827</v>
      </c>
      <c r="R1" s="442"/>
      <c r="S1" s="442"/>
      <c r="T1" s="442"/>
      <c r="U1" s="442"/>
      <c r="V1" s="442"/>
      <c r="W1" s="442"/>
      <c r="X1" s="442"/>
    </row>
    <row r="2" spans="1:24" ht="14.1" customHeight="1"/>
    <row r="3" spans="1:24" s="857" customFormat="1" ht="20.100000000000001" customHeight="1">
      <c r="A3" s="1278" t="s">
        <v>399</v>
      </c>
      <c r="B3" s="1278"/>
      <c r="C3" s="1278"/>
      <c r="D3" s="1278"/>
      <c r="E3" s="1278"/>
      <c r="F3" s="1278"/>
      <c r="G3" s="1278"/>
      <c r="H3" s="1278"/>
      <c r="I3" s="1278" t="s">
        <v>426</v>
      </c>
      <c r="J3" s="1278"/>
      <c r="K3" s="1278"/>
      <c r="L3" s="1278"/>
      <c r="M3" s="1278"/>
      <c r="N3" s="1278"/>
      <c r="O3" s="1278"/>
      <c r="P3" s="1278"/>
      <c r="Q3" s="1278" t="s">
        <v>427</v>
      </c>
      <c r="R3" s="1278"/>
      <c r="S3" s="1278"/>
      <c r="T3" s="1278"/>
      <c r="U3" s="1278"/>
      <c r="V3" s="1278"/>
      <c r="W3" s="1278"/>
      <c r="X3" s="1278"/>
    </row>
    <row r="4" spans="1:24" s="857" customFormat="1" ht="24" customHeight="1">
      <c r="Q4" s="1278" t="s">
        <v>428</v>
      </c>
      <c r="R4" s="1278"/>
      <c r="S4" s="1278"/>
      <c r="T4" s="1278"/>
      <c r="U4" s="1278"/>
      <c r="V4" s="1278"/>
      <c r="W4" s="1278"/>
      <c r="X4" s="1278"/>
    </row>
    <row r="5" spans="1:24" s="122" customFormat="1" ht="18" customHeight="1" thickBot="1">
      <c r="A5" s="122" t="s">
        <v>27</v>
      </c>
      <c r="B5" s="209"/>
      <c r="J5" s="209"/>
      <c r="K5" s="209"/>
      <c r="L5" s="209"/>
      <c r="M5" s="209"/>
      <c r="N5" s="209"/>
      <c r="O5" s="209"/>
      <c r="P5" s="210" t="s">
        <v>561</v>
      </c>
      <c r="Q5" s="209" t="s">
        <v>27</v>
      </c>
      <c r="R5" s="209"/>
      <c r="X5" s="210" t="s">
        <v>561</v>
      </c>
    </row>
    <row r="6" spans="1:24" s="871" customFormat="1" ht="12.95" customHeight="1">
      <c r="A6" s="1398" t="s">
        <v>25</v>
      </c>
      <c r="B6" s="1401" t="s">
        <v>564</v>
      </c>
      <c r="C6" s="1404" t="s">
        <v>565</v>
      </c>
      <c r="D6" s="1392" t="s">
        <v>562</v>
      </c>
      <c r="E6" s="1393"/>
      <c r="F6" s="1393"/>
      <c r="G6" s="1394"/>
      <c r="H6" s="1372" t="s">
        <v>566</v>
      </c>
      <c r="I6" s="1397" t="s">
        <v>317</v>
      </c>
      <c r="J6" s="1371" t="s">
        <v>572</v>
      </c>
      <c r="K6" s="1372"/>
      <c r="L6" s="1397"/>
      <c r="M6" s="1371" t="s">
        <v>567</v>
      </c>
      <c r="N6" s="1372"/>
      <c r="O6" s="1373"/>
      <c r="P6" s="1377" t="s">
        <v>630</v>
      </c>
      <c r="Q6" s="1380" t="s">
        <v>619</v>
      </c>
      <c r="R6" s="1381"/>
      <c r="S6" s="1356" t="s">
        <v>318</v>
      </c>
      <c r="T6" s="1357"/>
      <c r="U6" s="1357"/>
      <c r="V6" s="1358"/>
      <c r="W6" s="1347" t="s">
        <v>319</v>
      </c>
      <c r="X6" s="1408" t="s">
        <v>571</v>
      </c>
    </row>
    <row r="7" spans="1:24" s="871" customFormat="1" ht="12.95" customHeight="1">
      <c r="A7" s="1399"/>
      <c r="B7" s="1402"/>
      <c r="C7" s="1378"/>
      <c r="D7" s="1395"/>
      <c r="E7" s="1396"/>
      <c r="F7" s="1396"/>
      <c r="G7" s="1369"/>
      <c r="H7" s="1375"/>
      <c r="I7" s="1390"/>
      <c r="J7" s="1374"/>
      <c r="K7" s="1375"/>
      <c r="L7" s="1390"/>
      <c r="M7" s="1374"/>
      <c r="N7" s="1375"/>
      <c r="O7" s="1376"/>
      <c r="P7" s="1378"/>
      <c r="Q7" s="1382"/>
      <c r="R7" s="1383"/>
      <c r="S7" s="1359"/>
      <c r="T7" s="1360"/>
      <c r="U7" s="1360"/>
      <c r="V7" s="1361"/>
      <c r="W7" s="1348"/>
      <c r="X7" s="1409"/>
    </row>
    <row r="8" spans="1:24" s="871" customFormat="1" ht="11.1" customHeight="1">
      <c r="A8" s="1399"/>
      <c r="B8" s="1402"/>
      <c r="C8" s="1405"/>
      <c r="D8" s="1411"/>
      <c r="E8" s="1300" t="s">
        <v>320</v>
      </c>
      <c r="F8" s="1415" t="s">
        <v>321</v>
      </c>
      <c r="G8" s="1415" t="s">
        <v>563</v>
      </c>
      <c r="H8" s="1375"/>
      <c r="I8" s="1390"/>
      <c r="J8" s="1369"/>
      <c r="K8" s="1386" t="s">
        <v>322</v>
      </c>
      <c r="L8" s="1386" t="s">
        <v>323</v>
      </c>
      <c r="M8" s="1353"/>
      <c r="N8" s="1389" t="s">
        <v>322</v>
      </c>
      <c r="O8" s="1364" t="s">
        <v>323</v>
      </c>
      <c r="P8" s="1378"/>
      <c r="Q8" s="1382"/>
      <c r="R8" s="1383"/>
      <c r="S8" s="1367"/>
      <c r="T8" s="1352" t="s">
        <v>568</v>
      </c>
      <c r="U8" s="1352" t="s">
        <v>569</v>
      </c>
      <c r="V8" s="1355" t="s">
        <v>570</v>
      </c>
      <c r="W8" s="1348"/>
      <c r="X8" s="1409"/>
    </row>
    <row r="9" spans="1:24" s="871" customFormat="1" ht="11.1" customHeight="1">
      <c r="A9" s="1399"/>
      <c r="B9" s="1402"/>
      <c r="C9" s="1405"/>
      <c r="D9" s="1411"/>
      <c r="E9" s="1413"/>
      <c r="F9" s="1416"/>
      <c r="G9" s="1416"/>
      <c r="H9" s="1375"/>
      <c r="I9" s="1390"/>
      <c r="J9" s="1369"/>
      <c r="K9" s="1387"/>
      <c r="L9" s="1387"/>
      <c r="M9" s="1353"/>
      <c r="N9" s="1390"/>
      <c r="O9" s="1365"/>
      <c r="P9" s="1378"/>
      <c r="Q9" s="1382"/>
      <c r="R9" s="1383"/>
      <c r="S9" s="1367"/>
      <c r="T9" s="1353"/>
      <c r="U9" s="1353"/>
      <c r="V9" s="1348"/>
      <c r="W9" s="1348"/>
      <c r="X9" s="1409"/>
    </row>
    <row r="10" spans="1:24" s="871" customFormat="1" ht="9.9499999999999993" customHeight="1">
      <c r="A10" s="1399"/>
      <c r="B10" s="1402"/>
      <c r="C10" s="1405"/>
      <c r="D10" s="1411"/>
      <c r="E10" s="1413"/>
      <c r="F10" s="1416"/>
      <c r="G10" s="1416"/>
      <c r="H10" s="1375"/>
      <c r="I10" s="1390"/>
      <c r="J10" s="1369"/>
      <c r="K10" s="1387"/>
      <c r="L10" s="1387"/>
      <c r="M10" s="1353"/>
      <c r="N10" s="1390"/>
      <c r="O10" s="1365"/>
      <c r="P10" s="1378"/>
      <c r="Q10" s="1382"/>
      <c r="R10" s="1383"/>
      <c r="S10" s="1367"/>
      <c r="T10" s="1353"/>
      <c r="U10" s="1353"/>
      <c r="V10" s="1348"/>
      <c r="W10" s="1348"/>
      <c r="X10" s="1409"/>
    </row>
    <row r="11" spans="1:24" s="871" customFormat="1" ht="9.9499999999999993" customHeight="1">
      <c r="A11" s="1400"/>
      <c r="B11" s="1403"/>
      <c r="C11" s="1406"/>
      <c r="D11" s="1412"/>
      <c r="E11" s="1414"/>
      <c r="F11" s="1417"/>
      <c r="G11" s="1417"/>
      <c r="H11" s="1407"/>
      <c r="I11" s="1391"/>
      <c r="J11" s="1370"/>
      <c r="K11" s="1388"/>
      <c r="L11" s="1388"/>
      <c r="M11" s="1354"/>
      <c r="N11" s="1391"/>
      <c r="O11" s="1366"/>
      <c r="P11" s="1379"/>
      <c r="Q11" s="1384"/>
      <c r="R11" s="1385"/>
      <c r="S11" s="1368"/>
      <c r="T11" s="1354"/>
      <c r="U11" s="1354"/>
      <c r="V11" s="1349"/>
      <c r="W11" s="1349"/>
      <c r="X11" s="1410"/>
    </row>
    <row r="12" spans="1:24" s="16" customFormat="1" ht="18.2" customHeight="1">
      <c r="A12" s="870" t="s">
        <v>465</v>
      </c>
      <c r="B12" s="13">
        <v>419690</v>
      </c>
      <c r="C12" s="13">
        <v>121662</v>
      </c>
      <c r="D12" s="13">
        <v>47865</v>
      </c>
      <c r="E12" s="13">
        <v>12900</v>
      </c>
      <c r="F12" s="13">
        <v>26867</v>
      </c>
      <c r="G12" s="13">
        <v>8098</v>
      </c>
      <c r="H12" s="13">
        <v>22926</v>
      </c>
      <c r="I12" s="541">
        <v>0</v>
      </c>
      <c r="J12" s="13">
        <v>38724</v>
      </c>
      <c r="K12" s="13">
        <v>22637</v>
      </c>
      <c r="L12" s="13">
        <v>16087</v>
      </c>
      <c r="M12" s="13">
        <v>108723</v>
      </c>
      <c r="N12" s="41">
        <v>104511</v>
      </c>
      <c r="O12" s="154">
        <v>4212</v>
      </c>
      <c r="P12" s="869" t="s">
        <v>465</v>
      </c>
      <c r="Q12" s="1362" t="s">
        <v>465</v>
      </c>
      <c r="R12" s="1363"/>
      <c r="S12" s="541">
        <v>12325</v>
      </c>
      <c r="T12" s="541">
        <v>3088</v>
      </c>
      <c r="U12" s="541">
        <v>6423</v>
      </c>
      <c r="V12" s="541">
        <v>2814</v>
      </c>
      <c r="W12" s="541">
        <v>8897</v>
      </c>
      <c r="X12" s="541">
        <v>58568</v>
      </c>
    </row>
    <row r="13" spans="1:24" s="16" customFormat="1" ht="18.2" customHeight="1">
      <c r="A13" s="870" t="s">
        <v>466</v>
      </c>
      <c r="B13" s="13">
        <v>431838</v>
      </c>
      <c r="C13" s="13">
        <v>123483</v>
      </c>
      <c r="D13" s="13">
        <v>50502</v>
      </c>
      <c r="E13" s="13">
        <v>13448</v>
      </c>
      <c r="F13" s="13">
        <v>28041</v>
      </c>
      <c r="G13" s="13">
        <v>9013</v>
      </c>
      <c r="H13" s="13">
        <v>24208</v>
      </c>
      <c r="I13" s="541">
        <v>0</v>
      </c>
      <c r="J13" s="13">
        <v>38627</v>
      </c>
      <c r="K13" s="13">
        <v>22075</v>
      </c>
      <c r="L13" s="13">
        <v>16552</v>
      </c>
      <c r="M13" s="13">
        <v>112887</v>
      </c>
      <c r="N13" s="41">
        <v>108087</v>
      </c>
      <c r="O13" s="154">
        <v>4800</v>
      </c>
      <c r="P13" s="869" t="s">
        <v>466</v>
      </c>
      <c r="Q13" s="1362" t="s">
        <v>466</v>
      </c>
      <c r="R13" s="1363"/>
      <c r="S13" s="541">
        <v>12491</v>
      </c>
      <c r="T13" s="541">
        <v>2950</v>
      </c>
      <c r="U13" s="541">
        <v>6511</v>
      </c>
      <c r="V13" s="541">
        <v>3030</v>
      </c>
      <c r="W13" s="541">
        <v>9204</v>
      </c>
      <c r="X13" s="541">
        <v>60436</v>
      </c>
    </row>
    <row r="14" spans="1:24" s="16" customFormat="1" ht="18.2" customHeight="1">
      <c r="A14" s="870">
        <v>2020</v>
      </c>
      <c r="B14" s="13">
        <v>433645</v>
      </c>
      <c r="C14" s="13">
        <v>122061</v>
      </c>
      <c r="D14" s="13">
        <v>51295</v>
      </c>
      <c r="E14" s="13">
        <v>13512</v>
      </c>
      <c r="F14" s="13">
        <v>28422</v>
      </c>
      <c r="G14" s="13">
        <v>9361</v>
      </c>
      <c r="H14" s="13">
        <v>24794</v>
      </c>
      <c r="I14" s="541">
        <v>0</v>
      </c>
      <c r="J14" s="13">
        <v>37680</v>
      </c>
      <c r="K14" s="13">
        <v>20910</v>
      </c>
      <c r="L14" s="13">
        <v>16770</v>
      </c>
      <c r="M14" s="13">
        <v>114258</v>
      </c>
      <c r="N14" s="41">
        <v>108515</v>
      </c>
      <c r="O14" s="154">
        <v>5743</v>
      </c>
      <c r="P14" s="869">
        <v>2020</v>
      </c>
      <c r="Q14" s="1362">
        <v>2020</v>
      </c>
      <c r="R14" s="1363"/>
      <c r="S14" s="541">
        <v>12417</v>
      </c>
      <c r="T14" s="541">
        <v>2824</v>
      </c>
      <c r="U14" s="541">
        <v>6417</v>
      </c>
      <c r="V14" s="541">
        <v>3176</v>
      </c>
      <c r="W14" s="541">
        <v>9557</v>
      </c>
      <c r="X14" s="541">
        <v>61583</v>
      </c>
    </row>
    <row r="15" spans="1:24" s="16" customFormat="1" ht="18.2" customHeight="1">
      <c r="A15" s="870">
        <v>2021</v>
      </c>
      <c r="B15" s="13">
        <v>436943</v>
      </c>
      <c r="C15" s="13">
        <v>121481</v>
      </c>
      <c r="D15" s="13">
        <v>52232</v>
      </c>
      <c r="E15" s="13">
        <v>13681</v>
      </c>
      <c r="F15" s="13">
        <v>28778</v>
      </c>
      <c r="G15" s="13">
        <v>9773</v>
      </c>
      <c r="H15" s="13">
        <v>25654</v>
      </c>
      <c r="I15" s="541">
        <v>0</v>
      </c>
      <c r="J15" s="13">
        <v>37278</v>
      </c>
      <c r="K15" s="13">
        <v>20518</v>
      </c>
      <c r="L15" s="13">
        <v>16760</v>
      </c>
      <c r="M15" s="13">
        <v>116269</v>
      </c>
      <c r="N15" s="41">
        <v>110289</v>
      </c>
      <c r="O15" s="154">
        <v>5980</v>
      </c>
      <c r="P15" s="869">
        <v>2021</v>
      </c>
      <c r="Q15" s="1362">
        <v>2021</v>
      </c>
      <c r="R15" s="1363"/>
      <c r="S15" s="541">
        <v>12370</v>
      </c>
      <c r="T15" s="541">
        <v>2735</v>
      </c>
      <c r="U15" s="541">
        <v>6350</v>
      </c>
      <c r="V15" s="541">
        <v>3285</v>
      </c>
      <c r="W15" s="541">
        <v>9606</v>
      </c>
      <c r="X15" s="541">
        <v>62053</v>
      </c>
    </row>
    <row r="16" spans="1:24" s="14" customFormat="1" ht="18.2" customHeight="1">
      <c r="A16" s="868">
        <v>2022</v>
      </c>
      <c r="B16" s="15">
        <f>IF(SUM(B18:B40)=SUM(C16,D16,H16,I16,J16,M16,S16,W16,X16),SUM(B18:B40),"ERR")</f>
        <v>440556</v>
      </c>
      <c r="C16" s="15">
        <f t="shared" ref="C16:O16" si="0">SUM(C18:C40)</f>
        <v>120972</v>
      </c>
      <c r="D16" s="15">
        <f>IF(SUM(D18:D40)=SUM(E16:G16),SUM(D18:D40),"err")</f>
        <v>53211</v>
      </c>
      <c r="E16" s="15">
        <f t="shared" si="0"/>
        <v>14040</v>
      </c>
      <c r="F16" s="15">
        <f t="shared" si="0"/>
        <v>29043</v>
      </c>
      <c r="G16" s="15">
        <f t="shared" si="0"/>
        <v>10128</v>
      </c>
      <c r="H16" s="15">
        <f t="shared" si="0"/>
        <v>26110</v>
      </c>
      <c r="I16" s="15">
        <f t="shared" si="0"/>
        <v>0</v>
      </c>
      <c r="J16" s="15">
        <f>IF(SUM(J18:J40)=SUM(K16:L16),SUM(J18:J40),"err")</f>
        <v>37136</v>
      </c>
      <c r="K16" s="15">
        <f t="shared" si="0"/>
        <v>20253</v>
      </c>
      <c r="L16" s="15">
        <f t="shared" si="0"/>
        <v>16883</v>
      </c>
      <c r="M16" s="15">
        <f>IF(SUM(M18:M40)=SUM(N16:O16),SUM(M18:M40),"err")</f>
        <v>118159</v>
      </c>
      <c r="N16" s="15">
        <f t="shared" si="0"/>
        <v>111843</v>
      </c>
      <c r="O16" s="34">
        <f t="shared" si="0"/>
        <v>6316</v>
      </c>
      <c r="P16" s="867">
        <v>2022</v>
      </c>
      <c r="Q16" s="1350">
        <v>2022</v>
      </c>
      <c r="R16" s="1351"/>
      <c r="S16" s="43">
        <f>IF(SUM(S18:S40)=SUM(T16:V16),SUM(S18:S40),"err")</f>
        <v>12491</v>
      </c>
      <c r="T16" s="43">
        <f t="shared" ref="T16:X16" si="1">SUM(T18:T40)</f>
        <v>2697</v>
      </c>
      <c r="U16" s="43">
        <f t="shared" si="1"/>
        <v>6334</v>
      </c>
      <c r="V16" s="43">
        <f t="shared" si="1"/>
        <v>3460</v>
      </c>
      <c r="W16" s="43">
        <f t="shared" si="1"/>
        <v>9884</v>
      </c>
      <c r="X16" s="43">
        <f t="shared" si="1"/>
        <v>62593</v>
      </c>
    </row>
    <row r="17" spans="1:24" s="16" customFormat="1" ht="9.9499999999999993" customHeight="1">
      <c r="A17" s="862"/>
      <c r="B17" s="861"/>
      <c r="C17" s="13"/>
      <c r="D17" s="13"/>
      <c r="E17" s="13"/>
      <c r="F17" s="541"/>
      <c r="G17" s="541"/>
      <c r="H17" s="541"/>
      <c r="I17" s="541"/>
      <c r="J17" s="861"/>
      <c r="K17" s="861"/>
      <c r="L17" s="861"/>
      <c r="M17" s="861"/>
      <c r="N17" s="861"/>
      <c r="O17" s="862"/>
      <c r="P17" s="861"/>
      <c r="Q17" s="861"/>
      <c r="R17" s="862"/>
      <c r="S17" s="13"/>
      <c r="T17" s="13"/>
      <c r="U17" s="13"/>
      <c r="V17" s="13"/>
      <c r="W17" s="13"/>
      <c r="X17" s="13"/>
    </row>
    <row r="18" spans="1:24" s="17" customFormat="1" ht="18.2" customHeight="1">
      <c r="A18" s="155" t="s">
        <v>63</v>
      </c>
      <c r="B18" s="129">
        <f t="shared" ref="B18:B40" si="2">C18+D18+H18+I18+J18+M18+S18+W18+X18</f>
        <v>17295</v>
      </c>
      <c r="C18" s="399">
        <v>4628</v>
      </c>
      <c r="D18" s="541">
        <f>SUM(E18:G18)</f>
        <v>2514</v>
      </c>
      <c r="E18" s="397">
        <v>689</v>
      </c>
      <c r="F18" s="397">
        <v>1279</v>
      </c>
      <c r="G18" s="397">
        <v>546</v>
      </c>
      <c r="H18" s="397">
        <v>1120</v>
      </c>
      <c r="I18" s="397">
        <v>0</v>
      </c>
      <c r="J18" s="134">
        <f>SUM(K18:L18)</f>
        <v>1854</v>
      </c>
      <c r="K18" s="397">
        <v>823</v>
      </c>
      <c r="L18" s="397">
        <v>1031</v>
      </c>
      <c r="M18" s="134">
        <f>SUM(N18:O18)</f>
        <v>3912</v>
      </c>
      <c r="N18" s="397">
        <v>3691</v>
      </c>
      <c r="O18" s="398">
        <v>221</v>
      </c>
      <c r="P18" s="211" t="s">
        <v>165</v>
      </c>
      <c r="Q18" s="669" t="s">
        <v>203</v>
      </c>
      <c r="R18" s="705" t="s">
        <v>204</v>
      </c>
      <c r="S18" s="129">
        <f>SUM(T18:V18)</f>
        <v>1036</v>
      </c>
      <c r="T18" s="397">
        <v>202</v>
      </c>
      <c r="U18" s="397">
        <v>644</v>
      </c>
      <c r="V18" s="397">
        <v>190</v>
      </c>
      <c r="W18" s="397">
        <v>507</v>
      </c>
      <c r="X18" s="397">
        <v>1724</v>
      </c>
    </row>
    <row r="19" spans="1:24" s="17" customFormat="1" ht="18.2" customHeight="1">
      <c r="A19" s="155" t="s">
        <v>65</v>
      </c>
      <c r="B19" s="129">
        <f t="shared" si="2"/>
        <v>28986</v>
      </c>
      <c r="C19" s="399">
        <v>8616</v>
      </c>
      <c r="D19" s="541">
        <f t="shared" ref="D19:D40" si="3">SUM(E19:G19)</f>
        <v>3893</v>
      </c>
      <c r="E19" s="397">
        <v>1289</v>
      </c>
      <c r="F19" s="397">
        <v>2068</v>
      </c>
      <c r="G19" s="397">
        <v>536</v>
      </c>
      <c r="H19" s="397">
        <v>498</v>
      </c>
      <c r="I19" s="397">
        <v>0</v>
      </c>
      <c r="J19" s="134">
        <f t="shared" ref="J19:J40" si="4">SUM(K19:L19)</f>
        <v>4941</v>
      </c>
      <c r="K19" s="397">
        <v>3126</v>
      </c>
      <c r="L19" s="397">
        <v>1815</v>
      </c>
      <c r="M19" s="134">
        <f t="shared" ref="M19:M40" si="5">SUM(N19:O19)</f>
        <v>6074</v>
      </c>
      <c r="N19" s="397">
        <v>6026</v>
      </c>
      <c r="O19" s="398">
        <v>48</v>
      </c>
      <c r="P19" s="211" t="s">
        <v>166</v>
      </c>
      <c r="Q19" s="669" t="s">
        <v>205</v>
      </c>
      <c r="R19" s="705" t="s">
        <v>206</v>
      </c>
      <c r="S19" s="129">
        <f t="shared" ref="S19:S40" si="6">SUM(T19:V19)</f>
        <v>1669</v>
      </c>
      <c r="T19" s="397">
        <v>425</v>
      </c>
      <c r="U19" s="397">
        <v>886</v>
      </c>
      <c r="V19" s="397">
        <v>358</v>
      </c>
      <c r="W19" s="397">
        <v>878</v>
      </c>
      <c r="X19" s="397">
        <v>2417</v>
      </c>
    </row>
    <row r="20" spans="1:24" s="17" customFormat="1" ht="18.2" customHeight="1">
      <c r="A20" s="155" t="s">
        <v>67</v>
      </c>
      <c r="B20" s="129">
        <f t="shared" si="2"/>
        <v>28659</v>
      </c>
      <c r="C20" s="399">
        <v>8197</v>
      </c>
      <c r="D20" s="541">
        <f t="shared" si="3"/>
        <v>3477</v>
      </c>
      <c r="E20" s="397">
        <v>1312</v>
      </c>
      <c r="F20" s="397">
        <v>1714</v>
      </c>
      <c r="G20" s="397">
        <v>451</v>
      </c>
      <c r="H20" s="397">
        <v>1354</v>
      </c>
      <c r="I20" s="397">
        <v>0</v>
      </c>
      <c r="J20" s="134">
        <f t="shared" si="4"/>
        <v>2249</v>
      </c>
      <c r="K20" s="397">
        <v>1602</v>
      </c>
      <c r="L20" s="397">
        <v>647</v>
      </c>
      <c r="M20" s="134">
        <f t="shared" si="5"/>
        <v>9508</v>
      </c>
      <c r="N20" s="397">
        <v>8836</v>
      </c>
      <c r="O20" s="398">
        <v>672</v>
      </c>
      <c r="P20" s="211" t="s">
        <v>167</v>
      </c>
      <c r="Q20" s="669" t="s">
        <v>207</v>
      </c>
      <c r="R20" s="705" t="s">
        <v>208</v>
      </c>
      <c r="S20" s="129">
        <f t="shared" si="6"/>
        <v>691</v>
      </c>
      <c r="T20" s="397">
        <v>195</v>
      </c>
      <c r="U20" s="397">
        <v>350</v>
      </c>
      <c r="V20" s="397">
        <v>146</v>
      </c>
      <c r="W20" s="397">
        <v>596</v>
      </c>
      <c r="X20" s="397">
        <v>2587</v>
      </c>
    </row>
    <row r="21" spans="1:24" s="17" customFormat="1" ht="18.2" customHeight="1">
      <c r="A21" s="155" t="s">
        <v>69</v>
      </c>
      <c r="B21" s="129">
        <f t="shared" si="2"/>
        <v>36742</v>
      </c>
      <c r="C21" s="399">
        <v>9039</v>
      </c>
      <c r="D21" s="541">
        <f t="shared" si="3"/>
        <v>3930</v>
      </c>
      <c r="E21" s="397">
        <v>907</v>
      </c>
      <c r="F21" s="397">
        <v>2381</v>
      </c>
      <c r="G21" s="397">
        <v>642</v>
      </c>
      <c r="H21" s="397">
        <v>2300</v>
      </c>
      <c r="I21" s="397">
        <v>0</v>
      </c>
      <c r="J21" s="134">
        <f t="shared" si="4"/>
        <v>2098</v>
      </c>
      <c r="K21" s="397">
        <v>1182</v>
      </c>
      <c r="L21" s="397">
        <v>916</v>
      </c>
      <c r="M21" s="134">
        <f t="shared" si="5"/>
        <v>10510</v>
      </c>
      <c r="N21" s="397">
        <v>10283</v>
      </c>
      <c r="O21" s="398">
        <v>227</v>
      </c>
      <c r="P21" s="211" t="s">
        <v>168</v>
      </c>
      <c r="Q21" s="669" t="s">
        <v>209</v>
      </c>
      <c r="R21" s="705" t="s">
        <v>210</v>
      </c>
      <c r="S21" s="129">
        <f t="shared" si="6"/>
        <v>545</v>
      </c>
      <c r="T21" s="397">
        <v>74</v>
      </c>
      <c r="U21" s="397">
        <v>300</v>
      </c>
      <c r="V21" s="397">
        <v>171</v>
      </c>
      <c r="W21" s="397">
        <v>596</v>
      </c>
      <c r="X21" s="397">
        <v>7724</v>
      </c>
    </row>
    <row r="22" spans="1:24" s="17" customFormat="1" ht="18.2" customHeight="1">
      <c r="A22" s="155" t="s">
        <v>71</v>
      </c>
      <c r="B22" s="129">
        <f t="shared" si="2"/>
        <v>19062</v>
      </c>
      <c r="C22" s="399">
        <v>5430</v>
      </c>
      <c r="D22" s="541">
        <f t="shared" si="3"/>
        <v>3303</v>
      </c>
      <c r="E22" s="397">
        <v>839</v>
      </c>
      <c r="F22" s="397">
        <v>1677</v>
      </c>
      <c r="G22" s="397">
        <v>787</v>
      </c>
      <c r="H22" s="397">
        <v>243</v>
      </c>
      <c r="I22" s="397">
        <v>0</v>
      </c>
      <c r="J22" s="134">
        <f t="shared" si="4"/>
        <v>2393</v>
      </c>
      <c r="K22" s="397">
        <v>1180</v>
      </c>
      <c r="L22" s="397">
        <v>1213</v>
      </c>
      <c r="M22" s="134">
        <f t="shared" si="5"/>
        <v>4644</v>
      </c>
      <c r="N22" s="397">
        <v>4289</v>
      </c>
      <c r="O22" s="398">
        <v>355</v>
      </c>
      <c r="P22" s="211" t="s">
        <v>169</v>
      </c>
      <c r="Q22" s="669" t="s">
        <v>211</v>
      </c>
      <c r="R22" s="705" t="s">
        <v>212</v>
      </c>
      <c r="S22" s="129">
        <f t="shared" si="6"/>
        <v>874</v>
      </c>
      <c r="T22" s="397">
        <v>204</v>
      </c>
      <c r="U22" s="397">
        <v>441</v>
      </c>
      <c r="V22" s="397">
        <v>229</v>
      </c>
      <c r="W22" s="397">
        <v>606</v>
      </c>
      <c r="X22" s="397">
        <v>1569</v>
      </c>
    </row>
    <row r="23" spans="1:24" s="17" customFormat="1" ht="18.2" customHeight="1">
      <c r="A23" s="155" t="s">
        <v>73</v>
      </c>
      <c r="B23" s="129">
        <f t="shared" si="2"/>
        <v>19524</v>
      </c>
      <c r="C23" s="399">
        <v>4901</v>
      </c>
      <c r="D23" s="541">
        <f t="shared" si="3"/>
        <v>1888</v>
      </c>
      <c r="E23" s="397">
        <v>313</v>
      </c>
      <c r="F23" s="397">
        <v>1181</v>
      </c>
      <c r="G23" s="397">
        <v>394</v>
      </c>
      <c r="H23" s="397">
        <v>1408</v>
      </c>
      <c r="I23" s="397">
        <v>0</v>
      </c>
      <c r="J23" s="134">
        <f t="shared" si="4"/>
        <v>1499</v>
      </c>
      <c r="K23" s="397">
        <v>898</v>
      </c>
      <c r="L23" s="397">
        <v>601</v>
      </c>
      <c r="M23" s="134">
        <f t="shared" si="5"/>
        <v>6715</v>
      </c>
      <c r="N23" s="397">
        <v>6624</v>
      </c>
      <c r="O23" s="398">
        <v>91</v>
      </c>
      <c r="P23" s="211" t="s">
        <v>32</v>
      </c>
      <c r="Q23" s="669" t="s">
        <v>213</v>
      </c>
      <c r="R23" s="705" t="s">
        <v>214</v>
      </c>
      <c r="S23" s="129">
        <f t="shared" si="6"/>
        <v>322</v>
      </c>
      <c r="T23" s="397">
        <v>43</v>
      </c>
      <c r="U23" s="397">
        <v>219</v>
      </c>
      <c r="V23" s="397">
        <v>60</v>
      </c>
      <c r="W23" s="397">
        <v>315</v>
      </c>
      <c r="X23" s="397">
        <v>2476</v>
      </c>
    </row>
    <row r="24" spans="1:24" s="17" customFormat="1" ht="18.2" customHeight="1">
      <c r="A24" s="155" t="s">
        <v>75</v>
      </c>
      <c r="B24" s="129">
        <f t="shared" si="2"/>
        <v>26351</v>
      </c>
      <c r="C24" s="399">
        <v>8617</v>
      </c>
      <c r="D24" s="541">
        <f t="shared" si="3"/>
        <v>1793</v>
      </c>
      <c r="E24" s="397">
        <v>394</v>
      </c>
      <c r="F24" s="397">
        <v>954</v>
      </c>
      <c r="G24" s="397">
        <v>445</v>
      </c>
      <c r="H24" s="397">
        <v>2334</v>
      </c>
      <c r="I24" s="397">
        <v>0</v>
      </c>
      <c r="J24" s="134">
        <f t="shared" si="4"/>
        <v>1496</v>
      </c>
      <c r="K24" s="397">
        <v>887</v>
      </c>
      <c r="L24" s="397">
        <v>609</v>
      </c>
      <c r="M24" s="134">
        <f t="shared" si="5"/>
        <v>8501</v>
      </c>
      <c r="N24" s="397">
        <v>7911</v>
      </c>
      <c r="O24" s="398">
        <v>590</v>
      </c>
      <c r="P24" s="211" t="s">
        <v>170</v>
      </c>
      <c r="Q24" s="669" t="s">
        <v>215</v>
      </c>
      <c r="R24" s="705" t="s">
        <v>216</v>
      </c>
      <c r="S24" s="129">
        <f t="shared" si="6"/>
        <v>359</v>
      </c>
      <c r="T24" s="397">
        <v>80</v>
      </c>
      <c r="U24" s="397">
        <v>201</v>
      </c>
      <c r="V24" s="397">
        <v>78</v>
      </c>
      <c r="W24" s="397">
        <v>330</v>
      </c>
      <c r="X24" s="397">
        <v>2921</v>
      </c>
    </row>
    <row r="25" spans="1:24" s="17" customFormat="1" ht="18.2" customHeight="1">
      <c r="A25" s="155" t="s">
        <v>77</v>
      </c>
      <c r="B25" s="129">
        <f t="shared" si="2"/>
        <v>39490</v>
      </c>
      <c r="C25" s="399">
        <v>10598</v>
      </c>
      <c r="D25" s="541">
        <f t="shared" si="3"/>
        <v>5839</v>
      </c>
      <c r="E25" s="397">
        <v>1450</v>
      </c>
      <c r="F25" s="397">
        <v>3036</v>
      </c>
      <c r="G25" s="397">
        <v>1353</v>
      </c>
      <c r="H25" s="397">
        <v>2576</v>
      </c>
      <c r="I25" s="397">
        <v>0</v>
      </c>
      <c r="J25" s="134">
        <f t="shared" si="4"/>
        <v>3639</v>
      </c>
      <c r="K25" s="397">
        <v>1725</v>
      </c>
      <c r="L25" s="397">
        <v>1914</v>
      </c>
      <c r="M25" s="134">
        <f t="shared" si="5"/>
        <v>9647</v>
      </c>
      <c r="N25" s="397">
        <v>9291</v>
      </c>
      <c r="O25" s="398">
        <v>356</v>
      </c>
      <c r="P25" s="211" t="s">
        <v>171</v>
      </c>
      <c r="Q25" s="669" t="s">
        <v>217</v>
      </c>
      <c r="R25" s="705" t="s">
        <v>218</v>
      </c>
      <c r="S25" s="129">
        <f t="shared" si="6"/>
        <v>1308</v>
      </c>
      <c r="T25" s="397">
        <v>232</v>
      </c>
      <c r="U25" s="397">
        <v>510</v>
      </c>
      <c r="V25" s="397">
        <v>566</v>
      </c>
      <c r="W25" s="397">
        <v>1176</v>
      </c>
      <c r="X25" s="397">
        <v>4707</v>
      </c>
    </row>
    <row r="26" spans="1:24" s="17" customFormat="1" ht="18.2" customHeight="1">
      <c r="A26" s="155" t="s">
        <v>79</v>
      </c>
      <c r="B26" s="129">
        <f t="shared" si="2"/>
        <v>18884</v>
      </c>
      <c r="C26" s="399">
        <v>5192</v>
      </c>
      <c r="D26" s="541">
        <f t="shared" si="3"/>
        <v>2231</v>
      </c>
      <c r="E26" s="397">
        <v>647</v>
      </c>
      <c r="F26" s="397">
        <v>1129</v>
      </c>
      <c r="G26" s="397">
        <v>455</v>
      </c>
      <c r="H26" s="397">
        <v>1380</v>
      </c>
      <c r="I26" s="397">
        <v>0</v>
      </c>
      <c r="J26" s="134">
        <f t="shared" si="4"/>
        <v>1534</v>
      </c>
      <c r="K26" s="397">
        <v>648</v>
      </c>
      <c r="L26" s="397">
        <v>886</v>
      </c>
      <c r="M26" s="134">
        <f t="shared" si="5"/>
        <v>4274</v>
      </c>
      <c r="N26" s="397">
        <v>3667</v>
      </c>
      <c r="O26" s="398">
        <v>607</v>
      </c>
      <c r="P26" s="211" t="s">
        <v>172</v>
      </c>
      <c r="Q26" s="669" t="s">
        <v>219</v>
      </c>
      <c r="R26" s="705" t="s">
        <v>220</v>
      </c>
      <c r="S26" s="129">
        <f t="shared" si="6"/>
        <v>489</v>
      </c>
      <c r="T26" s="397">
        <v>90</v>
      </c>
      <c r="U26" s="397">
        <v>235</v>
      </c>
      <c r="V26" s="397">
        <v>164</v>
      </c>
      <c r="W26" s="397">
        <v>572</v>
      </c>
      <c r="X26" s="397">
        <v>3212</v>
      </c>
    </row>
    <row r="27" spans="1:24" s="17" customFormat="1" ht="18.2" customHeight="1">
      <c r="A27" s="155" t="s">
        <v>81</v>
      </c>
      <c r="B27" s="129">
        <f t="shared" si="2"/>
        <v>17283</v>
      </c>
      <c r="C27" s="399">
        <v>5539</v>
      </c>
      <c r="D27" s="541">
        <f t="shared" si="3"/>
        <v>1203</v>
      </c>
      <c r="E27" s="397">
        <v>555</v>
      </c>
      <c r="F27" s="397">
        <v>531</v>
      </c>
      <c r="G27" s="397">
        <v>117</v>
      </c>
      <c r="H27" s="397">
        <v>2306</v>
      </c>
      <c r="I27" s="397">
        <v>0</v>
      </c>
      <c r="J27" s="134">
        <f t="shared" si="4"/>
        <v>691</v>
      </c>
      <c r="K27" s="397">
        <v>430</v>
      </c>
      <c r="L27" s="397">
        <v>261</v>
      </c>
      <c r="M27" s="134">
        <f t="shared" si="5"/>
        <v>5539</v>
      </c>
      <c r="N27" s="397">
        <v>4798</v>
      </c>
      <c r="O27" s="398">
        <v>741</v>
      </c>
      <c r="P27" s="211" t="s">
        <v>173</v>
      </c>
      <c r="Q27" s="669" t="s">
        <v>221</v>
      </c>
      <c r="R27" s="705" t="s">
        <v>222</v>
      </c>
      <c r="S27" s="129">
        <f t="shared" si="6"/>
        <v>135</v>
      </c>
      <c r="T27" s="397">
        <v>38</v>
      </c>
      <c r="U27" s="397">
        <v>61</v>
      </c>
      <c r="V27" s="397">
        <v>36</v>
      </c>
      <c r="W27" s="397">
        <v>89</v>
      </c>
      <c r="X27" s="397">
        <v>1781</v>
      </c>
    </row>
    <row r="28" spans="1:24" s="17" customFormat="1" ht="18.2" customHeight="1">
      <c r="A28" s="155" t="s">
        <v>83</v>
      </c>
      <c r="B28" s="129">
        <f t="shared" si="2"/>
        <v>14524</v>
      </c>
      <c r="C28" s="399">
        <v>3840</v>
      </c>
      <c r="D28" s="541">
        <f t="shared" si="3"/>
        <v>1349</v>
      </c>
      <c r="E28" s="397">
        <v>290</v>
      </c>
      <c r="F28" s="397">
        <v>836</v>
      </c>
      <c r="G28" s="397">
        <v>223</v>
      </c>
      <c r="H28" s="397">
        <v>671</v>
      </c>
      <c r="I28" s="397">
        <v>0</v>
      </c>
      <c r="J28" s="134">
        <f t="shared" si="4"/>
        <v>1027</v>
      </c>
      <c r="K28" s="397">
        <v>575</v>
      </c>
      <c r="L28" s="397">
        <v>452</v>
      </c>
      <c r="M28" s="134">
        <f t="shared" si="5"/>
        <v>4243</v>
      </c>
      <c r="N28" s="397">
        <v>4168</v>
      </c>
      <c r="O28" s="398">
        <v>75</v>
      </c>
      <c r="P28" s="211" t="s">
        <v>174</v>
      </c>
      <c r="Q28" s="669" t="s">
        <v>223</v>
      </c>
      <c r="R28" s="705" t="s">
        <v>224</v>
      </c>
      <c r="S28" s="129">
        <f t="shared" si="6"/>
        <v>347</v>
      </c>
      <c r="T28" s="397">
        <v>96</v>
      </c>
      <c r="U28" s="397">
        <v>202</v>
      </c>
      <c r="V28" s="397">
        <v>49</v>
      </c>
      <c r="W28" s="397">
        <v>393</v>
      </c>
      <c r="X28" s="397">
        <v>2654</v>
      </c>
    </row>
    <row r="29" spans="1:24" s="17" customFormat="1" ht="18.2" customHeight="1">
      <c r="A29" s="155" t="s">
        <v>85</v>
      </c>
      <c r="B29" s="129">
        <f t="shared" si="2"/>
        <v>37582</v>
      </c>
      <c r="C29" s="399">
        <v>10147</v>
      </c>
      <c r="D29" s="541">
        <f t="shared" si="3"/>
        <v>4661</v>
      </c>
      <c r="E29" s="397">
        <v>1191</v>
      </c>
      <c r="F29" s="397">
        <v>2437</v>
      </c>
      <c r="G29" s="397">
        <v>1033</v>
      </c>
      <c r="H29" s="397">
        <v>2762</v>
      </c>
      <c r="I29" s="397">
        <v>0</v>
      </c>
      <c r="J29" s="134">
        <f t="shared" si="4"/>
        <v>3148</v>
      </c>
      <c r="K29" s="397">
        <v>1236</v>
      </c>
      <c r="L29" s="397">
        <v>1912</v>
      </c>
      <c r="M29" s="134">
        <f t="shared" si="5"/>
        <v>8586</v>
      </c>
      <c r="N29" s="397">
        <v>8487</v>
      </c>
      <c r="O29" s="398">
        <v>99</v>
      </c>
      <c r="P29" s="211" t="s">
        <v>175</v>
      </c>
      <c r="Q29" s="669" t="s">
        <v>225</v>
      </c>
      <c r="R29" s="705" t="s">
        <v>226</v>
      </c>
      <c r="S29" s="129">
        <f t="shared" si="6"/>
        <v>1223</v>
      </c>
      <c r="T29" s="397">
        <v>179</v>
      </c>
      <c r="U29" s="397">
        <v>658</v>
      </c>
      <c r="V29" s="397">
        <v>386</v>
      </c>
      <c r="W29" s="397">
        <v>1023</v>
      </c>
      <c r="X29" s="397">
        <v>6032</v>
      </c>
    </row>
    <row r="30" spans="1:24" s="17" customFormat="1" ht="18.2" customHeight="1">
      <c r="A30" s="155" t="s">
        <v>87</v>
      </c>
      <c r="B30" s="129">
        <f t="shared" si="2"/>
        <v>13408</v>
      </c>
      <c r="C30" s="399">
        <v>3393</v>
      </c>
      <c r="D30" s="541">
        <f t="shared" si="3"/>
        <v>946</v>
      </c>
      <c r="E30" s="397">
        <v>345</v>
      </c>
      <c r="F30" s="397">
        <v>480</v>
      </c>
      <c r="G30" s="397">
        <v>121</v>
      </c>
      <c r="H30" s="397">
        <v>2752</v>
      </c>
      <c r="I30" s="397">
        <v>0</v>
      </c>
      <c r="J30" s="134">
        <f t="shared" si="4"/>
        <v>430</v>
      </c>
      <c r="K30" s="397">
        <v>308</v>
      </c>
      <c r="L30" s="397">
        <v>122</v>
      </c>
      <c r="M30" s="134">
        <f t="shared" si="5"/>
        <v>2895</v>
      </c>
      <c r="N30" s="397">
        <v>2856</v>
      </c>
      <c r="O30" s="398">
        <v>39</v>
      </c>
      <c r="P30" s="211" t="s">
        <v>176</v>
      </c>
      <c r="Q30" s="669" t="s">
        <v>227</v>
      </c>
      <c r="R30" s="706" t="s">
        <v>228</v>
      </c>
      <c r="S30" s="129">
        <f t="shared" si="6"/>
        <v>129</v>
      </c>
      <c r="T30" s="397">
        <v>32</v>
      </c>
      <c r="U30" s="397">
        <v>62</v>
      </c>
      <c r="V30" s="397">
        <v>35</v>
      </c>
      <c r="W30" s="397">
        <v>141</v>
      </c>
      <c r="X30" s="397">
        <v>2722</v>
      </c>
    </row>
    <row r="31" spans="1:24" s="17" customFormat="1" ht="18.2" customHeight="1">
      <c r="A31" s="155" t="s">
        <v>89</v>
      </c>
      <c r="B31" s="129">
        <f t="shared" si="2"/>
        <v>12145</v>
      </c>
      <c r="C31" s="399">
        <v>3098</v>
      </c>
      <c r="D31" s="541">
        <f t="shared" si="3"/>
        <v>856</v>
      </c>
      <c r="E31" s="397">
        <v>154</v>
      </c>
      <c r="F31" s="397">
        <v>498</v>
      </c>
      <c r="G31" s="397">
        <v>204</v>
      </c>
      <c r="H31" s="397">
        <v>448</v>
      </c>
      <c r="I31" s="397">
        <v>0</v>
      </c>
      <c r="J31" s="134">
        <f t="shared" si="4"/>
        <v>295</v>
      </c>
      <c r="K31" s="397">
        <v>229</v>
      </c>
      <c r="L31" s="397">
        <v>66</v>
      </c>
      <c r="M31" s="134">
        <f t="shared" si="5"/>
        <v>3069</v>
      </c>
      <c r="N31" s="397">
        <v>3034</v>
      </c>
      <c r="O31" s="398">
        <v>35</v>
      </c>
      <c r="P31" s="211" t="s">
        <v>177</v>
      </c>
      <c r="Q31" s="669" t="s">
        <v>229</v>
      </c>
      <c r="R31" s="705" t="s">
        <v>230</v>
      </c>
      <c r="S31" s="129">
        <f t="shared" si="6"/>
        <v>75</v>
      </c>
      <c r="T31" s="397">
        <v>21</v>
      </c>
      <c r="U31" s="397">
        <v>37</v>
      </c>
      <c r="V31" s="397">
        <v>17</v>
      </c>
      <c r="W31" s="397">
        <v>68</v>
      </c>
      <c r="X31" s="397">
        <v>4236</v>
      </c>
    </row>
    <row r="32" spans="1:24" s="17" customFormat="1" ht="18.2" customHeight="1">
      <c r="A32" s="155" t="s">
        <v>91</v>
      </c>
      <c r="B32" s="129">
        <f t="shared" si="2"/>
        <v>8759</v>
      </c>
      <c r="C32" s="399">
        <v>2260</v>
      </c>
      <c r="D32" s="541">
        <f t="shared" si="3"/>
        <v>1158</v>
      </c>
      <c r="E32" s="397">
        <v>369</v>
      </c>
      <c r="F32" s="397">
        <v>522</v>
      </c>
      <c r="G32" s="397">
        <v>267</v>
      </c>
      <c r="H32" s="397">
        <v>642</v>
      </c>
      <c r="I32" s="397">
        <v>0</v>
      </c>
      <c r="J32" s="134">
        <f t="shared" si="4"/>
        <v>553</v>
      </c>
      <c r="K32" s="397">
        <v>181</v>
      </c>
      <c r="L32" s="397">
        <v>372</v>
      </c>
      <c r="M32" s="134">
        <f t="shared" si="5"/>
        <v>2366</v>
      </c>
      <c r="N32" s="397">
        <v>1984</v>
      </c>
      <c r="O32" s="398">
        <v>382</v>
      </c>
      <c r="P32" s="211" t="s">
        <v>178</v>
      </c>
      <c r="Q32" s="669" t="s">
        <v>231</v>
      </c>
      <c r="R32" s="705" t="s">
        <v>232</v>
      </c>
      <c r="S32" s="129">
        <f t="shared" si="6"/>
        <v>230</v>
      </c>
      <c r="T32" s="397">
        <v>33</v>
      </c>
      <c r="U32" s="397">
        <v>104</v>
      </c>
      <c r="V32" s="397">
        <v>93</v>
      </c>
      <c r="W32" s="397">
        <v>301</v>
      </c>
      <c r="X32" s="397">
        <v>1249</v>
      </c>
    </row>
    <row r="33" spans="1:24" s="17" customFormat="1" ht="18.2" customHeight="1">
      <c r="A33" s="155" t="s">
        <v>93</v>
      </c>
      <c r="B33" s="129">
        <f t="shared" si="2"/>
        <v>18399</v>
      </c>
      <c r="C33" s="399">
        <v>5687</v>
      </c>
      <c r="D33" s="541">
        <f t="shared" si="3"/>
        <v>1697</v>
      </c>
      <c r="E33" s="397">
        <v>570</v>
      </c>
      <c r="F33" s="397">
        <v>850</v>
      </c>
      <c r="G33" s="397">
        <v>277</v>
      </c>
      <c r="H33" s="397">
        <v>1289</v>
      </c>
      <c r="I33" s="397">
        <v>0</v>
      </c>
      <c r="J33" s="134">
        <f t="shared" si="4"/>
        <v>1451</v>
      </c>
      <c r="K33" s="397">
        <v>1088</v>
      </c>
      <c r="L33" s="397">
        <v>363</v>
      </c>
      <c r="M33" s="134">
        <f t="shared" si="5"/>
        <v>4997</v>
      </c>
      <c r="N33" s="397">
        <v>4654</v>
      </c>
      <c r="O33" s="398">
        <v>343</v>
      </c>
      <c r="P33" s="211" t="s">
        <v>179</v>
      </c>
      <c r="Q33" s="669" t="s">
        <v>233</v>
      </c>
      <c r="R33" s="705" t="s">
        <v>234</v>
      </c>
      <c r="S33" s="129">
        <f t="shared" si="6"/>
        <v>439</v>
      </c>
      <c r="T33" s="397">
        <v>149</v>
      </c>
      <c r="U33" s="397">
        <v>214</v>
      </c>
      <c r="V33" s="397">
        <v>76</v>
      </c>
      <c r="W33" s="397">
        <v>138</v>
      </c>
      <c r="X33" s="397">
        <v>2701</v>
      </c>
    </row>
    <row r="34" spans="1:24" s="17" customFormat="1" ht="18.2" customHeight="1">
      <c r="A34" s="155" t="s">
        <v>95</v>
      </c>
      <c r="B34" s="129">
        <f t="shared" si="2"/>
        <v>10882</v>
      </c>
      <c r="C34" s="399">
        <v>2929</v>
      </c>
      <c r="D34" s="541">
        <f t="shared" si="3"/>
        <v>2122</v>
      </c>
      <c r="E34" s="397">
        <v>383</v>
      </c>
      <c r="F34" s="397">
        <v>1411</v>
      </c>
      <c r="G34" s="397">
        <v>328</v>
      </c>
      <c r="H34" s="397">
        <v>68</v>
      </c>
      <c r="I34" s="397">
        <v>0</v>
      </c>
      <c r="J34" s="134">
        <f t="shared" si="4"/>
        <v>1412</v>
      </c>
      <c r="K34" s="397">
        <v>791</v>
      </c>
      <c r="L34" s="397">
        <v>621</v>
      </c>
      <c r="M34" s="134">
        <f t="shared" si="5"/>
        <v>2444</v>
      </c>
      <c r="N34" s="397">
        <v>2348</v>
      </c>
      <c r="O34" s="398">
        <v>96</v>
      </c>
      <c r="P34" s="211" t="s">
        <v>180</v>
      </c>
      <c r="Q34" s="669" t="s">
        <v>235</v>
      </c>
      <c r="R34" s="705" t="s">
        <v>236</v>
      </c>
      <c r="S34" s="129">
        <f t="shared" si="6"/>
        <v>698</v>
      </c>
      <c r="T34" s="397">
        <v>277</v>
      </c>
      <c r="U34" s="397">
        <v>332</v>
      </c>
      <c r="V34" s="397">
        <v>89</v>
      </c>
      <c r="W34" s="397">
        <v>326</v>
      </c>
      <c r="X34" s="397">
        <v>883</v>
      </c>
    </row>
    <row r="35" spans="1:24" s="17" customFormat="1" ht="18.2" customHeight="1">
      <c r="A35" s="155" t="s">
        <v>97</v>
      </c>
      <c r="B35" s="129">
        <f t="shared" si="2"/>
        <v>17258</v>
      </c>
      <c r="C35" s="399">
        <v>5044</v>
      </c>
      <c r="D35" s="541">
        <f t="shared" si="3"/>
        <v>2976</v>
      </c>
      <c r="E35" s="397">
        <v>897</v>
      </c>
      <c r="F35" s="397">
        <v>1880</v>
      </c>
      <c r="G35" s="397">
        <v>199</v>
      </c>
      <c r="H35" s="397">
        <v>240</v>
      </c>
      <c r="I35" s="397">
        <v>0</v>
      </c>
      <c r="J35" s="134">
        <f t="shared" si="4"/>
        <v>1218</v>
      </c>
      <c r="K35" s="397">
        <v>781</v>
      </c>
      <c r="L35" s="397">
        <v>437</v>
      </c>
      <c r="M35" s="134">
        <f t="shared" si="5"/>
        <v>6082</v>
      </c>
      <c r="N35" s="397">
        <v>5963</v>
      </c>
      <c r="O35" s="398">
        <v>119</v>
      </c>
      <c r="P35" s="211" t="s">
        <v>181</v>
      </c>
      <c r="Q35" s="669" t="s">
        <v>237</v>
      </c>
      <c r="R35" s="705" t="s">
        <v>238</v>
      </c>
      <c r="S35" s="129">
        <f t="shared" si="6"/>
        <v>402</v>
      </c>
      <c r="T35" s="397">
        <v>84</v>
      </c>
      <c r="U35" s="397">
        <v>107</v>
      </c>
      <c r="V35" s="397">
        <v>211</v>
      </c>
      <c r="W35" s="397">
        <v>271</v>
      </c>
      <c r="X35" s="397">
        <v>1025</v>
      </c>
    </row>
    <row r="36" spans="1:24" s="17" customFormat="1" ht="18.2" customHeight="1">
      <c r="A36" s="155" t="s">
        <v>99</v>
      </c>
      <c r="B36" s="129">
        <f t="shared" si="2"/>
        <v>8344</v>
      </c>
      <c r="C36" s="399">
        <v>2572</v>
      </c>
      <c r="D36" s="541">
        <f t="shared" si="3"/>
        <v>1052</v>
      </c>
      <c r="E36" s="397">
        <v>273</v>
      </c>
      <c r="F36" s="397">
        <v>635</v>
      </c>
      <c r="G36" s="397">
        <v>144</v>
      </c>
      <c r="H36" s="397">
        <v>146</v>
      </c>
      <c r="I36" s="397">
        <v>0</v>
      </c>
      <c r="J36" s="134">
        <f t="shared" si="4"/>
        <v>997</v>
      </c>
      <c r="K36" s="397">
        <v>675</v>
      </c>
      <c r="L36" s="397">
        <v>322</v>
      </c>
      <c r="M36" s="134">
        <f t="shared" si="5"/>
        <v>2567</v>
      </c>
      <c r="N36" s="397">
        <v>2242</v>
      </c>
      <c r="O36" s="398">
        <v>325</v>
      </c>
      <c r="P36" s="211" t="s">
        <v>182</v>
      </c>
      <c r="Q36" s="669" t="s">
        <v>239</v>
      </c>
      <c r="R36" s="705" t="s">
        <v>240</v>
      </c>
      <c r="S36" s="129">
        <f t="shared" si="6"/>
        <v>268</v>
      </c>
      <c r="T36" s="397">
        <v>55</v>
      </c>
      <c r="U36" s="397">
        <v>146</v>
      </c>
      <c r="V36" s="397">
        <v>67</v>
      </c>
      <c r="W36" s="397">
        <v>145</v>
      </c>
      <c r="X36" s="397">
        <v>597</v>
      </c>
    </row>
    <row r="37" spans="1:24" s="17" customFormat="1" ht="18.2" customHeight="1">
      <c r="A37" s="155" t="s">
        <v>101</v>
      </c>
      <c r="B37" s="129">
        <f t="shared" si="2"/>
        <v>22480</v>
      </c>
      <c r="C37" s="399">
        <v>5368</v>
      </c>
      <c r="D37" s="541">
        <f t="shared" si="3"/>
        <v>3455</v>
      </c>
      <c r="E37" s="397">
        <v>566</v>
      </c>
      <c r="F37" s="397">
        <v>1985</v>
      </c>
      <c r="G37" s="397">
        <v>904</v>
      </c>
      <c r="H37" s="397">
        <v>606</v>
      </c>
      <c r="I37" s="397">
        <v>0</v>
      </c>
      <c r="J37" s="134">
        <f t="shared" si="4"/>
        <v>2309</v>
      </c>
      <c r="K37" s="397">
        <v>949</v>
      </c>
      <c r="L37" s="397">
        <v>1360</v>
      </c>
      <c r="M37" s="134">
        <f t="shared" si="5"/>
        <v>4870</v>
      </c>
      <c r="N37" s="397">
        <v>4470</v>
      </c>
      <c r="O37" s="398">
        <v>400</v>
      </c>
      <c r="P37" s="211" t="s">
        <v>183</v>
      </c>
      <c r="Q37" s="669" t="s">
        <v>241</v>
      </c>
      <c r="R37" s="705" t="s">
        <v>242</v>
      </c>
      <c r="S37" s="129">
        <f t="shared" si="6"/>
        <v>720</v>
      </c>
      <c r="T37" s="397">
        <v>72</v>
      </c>
      <c r="U37" s="397">
        <v>348</v>
      </c>
      <c r="V37" s="397">
        <v>300</v>
      </c>
      <c r="W37" s="397">
        <v>777</v>
      </c>
      <c r="X37" s="397">
        <v>4375</v>
      </c>
    </row>
    <row r="38" spans="1:24" s="17" customFormat="1" ht="18.2" customHeight="1">
      <c r="A38" s="155" t="s">
        <v>103</v>
      </c>
      <c r="B38" s="129">
        <f t="shared" si="2"/>
        <v>16659</v>
      </c>
      <c r="C38" s="399">
        <v>3417</v>
      </c>
      <c r="D38" s="541">
        <f t="shared" si="3"/>
        <v>1803</v>
      </c>
      <c r="E38" s="397">
        <v>301</v>
      </c>
      <c r="F38" s="397">
        <v>1067</v>
      </c>
      <c r="G38" s="397">
        <v>435</v>
      </c>
      <c r="H38" s="397">
        <v>955</v>
      </c>
      <c r="I38" s="397">
        <v>0</v>
      </c>
      <c r="J38" s="134">
        <f t="shared" si="4"/>
        <v>1089</v>
      </c>
      <c r="K38" s="397">
        <v>557</v>
      </c>
      <c r="L38" s="397">
        <v>532</v>
      </c>
      <c r="M38" s="134">
        <f t="shared" si="5"/>
        <v>4912</v>
      </c>
      <c r="N38" s="397">
        <v>4738</v>
      </c>
      <c r="O38" s="398">
        <v>174</v>
      </c>
      <c r="P38" s="211" t="s">
        <v>33</v>
      </c>
      <c r="Q38" s="669" t="s">
        <v>243</v>
      </c>
      <c r="R38" s="705" t="s">
        <v>244</v>
      </c>
      <c r="S38" s="129">
        <f t="shared" si="6"/>
        <v>187</v>
      </c>
      <c r="T38" s="397">
        <v>36</v>
      </c>
      <c r="U38" s="397">
        <v>92</v>
      </c>
      <c r="V38" s="397">
        <v>59</v>
      </c>
      <c r="W38" s="397">
        <v>287</v>
      </c>
      <c r="X38" s="397">
        <v>4009</v>
      </c>
    </row>
    <row r="39" spans="1:24" s="17" customFormat="1" ht="18.2" customHeight="1">
      <c r="A39" s="155" t="s">
        <v>105</v>
      </c>
      <c r="B39" s="129">
        <f t="shared" si="2"/>
        <v>7551</v>
      </c>
      <c r="C39" s="399">
        <v>2426</v>
      </c>
      <c r="D39" s="541">
        <f t="shared" si="3"/>
        <v>1059</v>
      </c>
      <c r="E39" s="397">
        <v>306</v>
      </c>
      <c r="F39" s="397">
        <v>486</v>
      </c>
      <c r="G39" s="397">
        <v>267</v>
      </c>
      <c r="H39" s="397">
        <v>12</v>
      </c>
      <c r="I39" s="397">
        <v>0</v>
      </c>
      <c r="J39" s="134">
        <f t="shared" si="4"/>
        <v>813</v>
      </c>
      <c r="K39" s="397">
        <v>382</v>
      </c>
      <c r="L39" s="397">
        <v>431</v>
      </c>
      <c r="M39" s="134">
        <f t="shared" si="5"/>
        <v>1622</v>
      </c>
      <c r="N39" s="397">
        <v>1301</v>
      </c>
      <c r="O39" s="398">
        <v>321</v>
      </c>
      <c r="P39" s="211" t="s">
        <v>184</v>
      </c>
      <c r="Q39" s="669" t="s">
        <v>245</v>
      </c>
      <c r="R39" s="705" t="s">
        <v>246</v>
      </c>
      <c r="S39" s="129">
        <f t="shared" si="6"/>
        <v>345</v>
      </c>
      <c r="T39" s="397">
        <v>80</v>
      </c>
      <c r="U39" s="397">
        <v>185</v>
      </c>
      <c r="V39" s="397">
        <v>80</v>
      </c>
      <c r="W39" s="397">
        <v>349</v>
      </c>
      <c r="X39" s="397">
        <v>925</v>
      </c>
    </row>
    <row r="40" spans="1:24" s="17" customFormat="1" ht="18.2" customHeight="1" thickBot="1">
      <c r="A40" s="158" t="s">
        <v>107</v>
      </c>
      <c r="B40" s="129">
        <f t="shared" si="2"/>
        <v>289</v>
      </c>
      <c r="C40" s="399">
        <v>34</v>
      </c>
      <c r="D40" s="541">
        <f t="shared" si="3"/>
        <v>6</v>
      </c>
      <c r="E40" s="397">
        <v>0</v>
      </c>
      <c r="F40" s="397">
        <v>6</v>
      </c>
      <c r="G40" s="397">
        <v>0</v>
      </c>
      <c r="H40" s="397">
        <v>0</v>
      </c>
      <c r="I40" s="397">
        <v>0</v>
      </c>
      <c r="J40" s="134">
        <f t="shared" si="4"/>
        <v>0</v>
      </c>
      <c r="K40" s="397">
        <v>0</v>
      </c>
      <c r="L40" s="397">
        <v>0</v>
      </c>
      <c r="M40" s="134">
        <f t="shared" si="5"/>
        <v>182</v>
      </c>
      <c r="N40" s="397">
        <v>182</v>
      </c>
      <c r="O40" s="398">
        <v>0</v>
      </c>
      <c r="P40" s="522" t="s">
        <v>34</v>
      </c>
      <c r="Q40" s="405" t="s">
        <v>247</v>
      </c>
      <c r="R40" s="707" t="s">
        <v>248</v>
      </c>
      <c r="S40" s="129">
        <f t="shared" si="6"/>
        <v>0</v>
      </c>
      <c r="T40" s="397">
        <v>0</v>
      </c>
      <c r="U40" s="397">
        <v>0</v>
      </c>
      <c r="V40" s="397">
        <v>0</v>
      </c>
      <c r="W40" s="397">
        <v>0</v>
      </c>
      <c r="X40" s="397">
        <v>67</v>
      </c>
    </row>
    <row r="41" spans="1:24" s="19" customFormat="1" ht="11.1" customHeight="1">
      <c r="A41" s="560" t="s">
        <v>324</v>
      </c>
      <c r="B41" s="188"/>
      <c r="C41" s="69"/>
      <c r="D41" s="69"/>
      <c r="E41" s="212"/>
      <c r="F41" s="212"/>
      <c r="G41" s="212"/>
      <c r="H41" s="68"/>
      <c r="I41" s="68"/>
      <c r="J41" s="212"/>
      <c r="K41" s="212"/>
      <c r="L41" s="212"/>
      <c r="M41" s="212"/>
      <c r="N41" s="212"/>
      <c r="O41" s="213"/>
      <c r="P41" s="559" t="s">
        <v>482</v>
      </c>
      <c r="Q41" s="560" t="s">
        <v>324</v>
      </c>
      <c r="R41" s="212"/>
      <c r="S41" s="212"/>
      <c r="T41" s="212"/>
      <c r="U41" s="212"/>
      <c r="V41" s="68"/>
      <c r="W41" s="68"/>
      <c r="X41" s="559" t="s">
        <v>482</v>
      </c>
    </row>
    <row r="42" spans="1:24" s="17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41"/>
      <c r="O43" s="41"/>
      <c r="Q43" s="22"/>
      <c r="R43" s="22"/>
      <c r="S43" s="22"/>
      <c r="T43" s="22"/>
      <c r="U43" s="22"/>
      <c r="V43" s="22"/>
      <c r="W43" s="22"/>
      <c r="X43" s="22"/>
    </row>
    <row r="44" spans="1:24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41"/>
      <c r="O44" s="41"/>
      <c r="Q44" s="22"/>
      <c r="R44" s="22"/>
      <c r="S44" s="22"/>
      <c r="T44" s="22"/>
      <c r="U44" s="22"/>
      <c r="V44" s="22"/>
      <c r="W44" s="22"/>
      <c r="X44" s="22"/>
    </row>
    <row r="45" spans="1:24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41"/>
      <c r="O45" s="41"/>
      <c r="Q45" s="22"/>
      <c r="R45" s="22"/>
      <c r="S45" s="22"/>
      <c r="T45" s="22"/>
      <c r="U45" s="22"/>
      <c r="V45" s="22"/>
      <c r="W45" s="22"/>
      <c r="X45" s="22"/>
    </row>
    <row r="46" spans="1:24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41"/>
      <c r="O46" s="41"/>
      <c r="Q46" s="22"/>
      <c r="R46" s="22"/>
      <c r="S46" s="22"/>
      <c r="T46" s="22"/>
      <c r="U46" s="22"/>
      <c r="V46" s="22"/>
      <c r="W46" s="22"/>
      <c r="X46" s="22"/>
    </row>
    <row r="47" spans="1:24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41"/>
      <c r="O47" s="41"/>
      <c r="Q47" s="22"/>
      <c r="R47" s="22"/>
      <c r="S47" s="22"/>
      <c r="T47" s="22"/>
      <c r="U47" s="22"/>
      <c r="V47" s="22"/>
      <c r="W47" s="22"/>
      <c r="X47" s="22"/>
    </row>
    <row r="48" spans="1:24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41"/>
      <c r="O48" s="41"/>
      <c r="Q48" s="22"/>
      <c r="R48" s="22"/>
      <c r="S48" s="22"/>
      <c r="T48" s="22"/>
      <c r="U48" s="22"/>
      <c r="V48" s="22"/>
      <c r="W48" s="22"/>
      <c r="X48" s="22"/>
    </row>
    <row r="49" spans="1:24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41"/>
      <c r="O49" s="41"/>
      <c r="Q49" s="22"/>
      <c r="R49" s="22"/>
      <c r="S49" s="22"/>
      <c r="T49" s="22"/>
      <c r="U49" s="22"/>
      <c r="V49" s="22"/>
      <c r="W49" s="22"/>
      <c r="X49" s="22"/>
    </row>
    <row r="50" spans="1:24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41"/>
      <c r="O50" s="41"/>
      <c r="Q50" s="22"/>
      <c r="R50" s="22"/>
      <c r="S50" s="22"/>
      <c r="T50" s="22"/>
      <c r="U50" s="22"/>
      <c r="V50" s="22"/>
      <c r="W50" s="22"/>
      <c r="X50" s="22"/>
    </row>
    <row r="51" spans="1:24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41"/>
      <c r="O51" s="41"/>
      <c r="Q51" s="22"/>
      <c r="R51" s="22"/>
      <c r="S51" s="22"/>
      <c r="T51" s="22"/>
      <c r="U51" s="22"/>
      <c r="V51" s="22"/>
      <c r="W51" s="22"/>
      <c r="X51" s="22"/>
    </row>
    <row r="52" spans="1:24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41"/>
      <c r="O52" s="41"/>
      <c r="Q52" s="22"/>
      <c r="R52" s="22"/>
      <c r="S52" s="22"/>
      <c r="T52" s="22"/>
      <c r="U52" s="22"/>
      <c r="V52" s="22"/>
      <c r="W52" s="22"/>
      <c r="X52" s="22"/>
    </row>
    <row r="53" spans="1:24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41"/>
      <c r="O53" s="41"/>
      <c r="Q53" s="22"/>
      <c r="R53" s="22"/>
      <c r="S53" s="22"/>
      <c r="T53" s="22"/>
      <c r="U53" s="22"/>
      <c r="V53" s="22"/>
      <c r="W53" s="22"/>
      <c r="X53" s="22"/>
    </row>
    <row r="54" spans="1:24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41"/>
      <c r="O54" s="41"/>
      <c r="Q54" s="22"/>
      <c r="R54" s="22"/>
      <c r="S54" s="22"/>
      <c r="T54" s="22"/>
      <c r="U54" s="22"/>
      <c r="V54" s="22"/>
      <c r="W54" s="22"/>
      <c r="X54" s="22"/>
    </row>
    <row r="55" spans="1:24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41"/>
      <c r="O55" s="41"/>
      <c r="Q55" s="22"/>
      <c r="R55" s="22"/>
      <c r="S55" s="22"/>
      <c r="T55" s="22"/>
      <c r="U55" s="22"/>
      <c r="V55" s="22"/>
      <c r="W55" s="22"/>
      <c r="X55" s="22"/>
    </row>
    <row r="56" spans="1:24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41"/>
      <c r="O56" s="41"/>
      <c r="Q56" s="22"/>
      <c r="R56" s="22"/>
      <c r="S56" s="22"/>
      <c r="T56" s="22"/>
      <c r="U56" s="22"/>
      <c r="V56" s="22"/>
      <c r="W56" s="22"/>
      <c r="X56" s="22"/>
    </row>
    <row r="57" spans="1:24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41"/>
      <c r="O57" s="41"/>
      <c r="Q57" s="22"/>
      <c r="R57" s="22"/>
      <c r="S57" s="22"/>
      <c r="T57" s="22"/>
      <c r="U57" s="22"/>
      <c r="V57" s="22"/>
      <c r="W57" s="22"/>
      <c r="X57" s="22"/>
    </row>
    <row r="58" spans="1:24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41"/>
      <c r="O58" s="41"/>
      <c r="Q58" s="22"/>
      <c r="R58" s="22"/>
      <c r="S58" s="22"/>
      <c r="T58" s="22"/>
      <c r="U58" s="22"/>
      <c r="V58" s="22"/>
      <c r="W58" s="22"/>
      <c r="X58" s="22"/>
    </row>
    <row r="59" spans="1:24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41"/>
      <c r="O59" s="41"/>
      <c r="Q59" s="22"/>
      <c r="R59" s="22"/>
      <c r="S59" s="22"/>
      <c r="T59" s="22"/>
      <c r="U59" s="22"/>
      <c r="V59" s="22"/>
      <c r="W59" s="22"/>
      <c r="X59" s="22"/>
    </row>
    <row r="60" spans="1:24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41"/>
      <c r="O60" s="41"/>
      <c r="Q60" s="22"/>
      <c r="R60" s="22"/>
      <c r="S60" s="22"/>
      <c r="T60" s="22"/>
      <c r="U60" s="22"/>
      <c r="V60" s="22"/>
      <c r="W60" s="22"/>
      <c r="X60" s="22"/>
    </row>
    <row r="61" spans="1:24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1"/>
      <c r="O61" s="41"/>
      <c r="Q61" s="22"/>
      <c r="R61" s="22"/>
      <c r="S61" s="22"/>
      <c r="T61" s="22"/>
      <c r="U61" s="22"/>
      <c r="V61" s="22"/>
      <c r="W61" s="22"/>
      <c r="X61" s="22"/>
    </row>
    <row r="62" spans="1:24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41"/>
      <c r="O62" s="41"/>
      <c r="Q62" s="22"/>
      <c r="R62" s="22"/>
      <c r="S62" s="22"/>
      <c r="T62" s="22"/>
      <c r="U62" s="22"/>
      <c r="V62" s="22"/>
      <c r="W62" s="22"/>
      <c r="X62" s="22"/>
    </row>
    <row r="63" spans="1:24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41"/>
      <c r="O63" s="41"/>
      <c r="Q63" s="22"/>
      <c r="R63" s="22"/>
      <c r="S63" s="22"/>
      <c r="T63" s="22"/>
      <c r="U63" s="22"/>
      <c r="V63" s="22"/>
      <c r="W63" s="22"/>
      <c r="X63" s="22"/>
    </row>
    <row r="64" spans="1:24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</sheetData>
  <sheetProtection selectLockedCells="1"/>
  <mergeCells count="36">
    <mergeCell ref="D6:G7"/>
    <mergeCell ref="J6:L7"/>
    <mergeCell ref="A3:H3"/>
    <mergeCell ref="I3:P3"/>
    <mergeCell ref="Q3:X3"/>
    <mergeCell ref="Q4:X4"/>
    <mergeCell ref="A6:A11"/>
    <mergeCell ref="B6:B11"/>
    <mergeCell ref="C6:C11"/>
    <mergeCell ref="H6:H11"/>
    <mergeCell ref="I6:I11"/>
    <mergeCell ref="X6:X11"/>
    <mergeCell ref="D8:D11"/>
    <mergeCell ref="E8:E11"/>
    <mergeCell ref="F8:F11"/>
    <mergeCell ref="G8:G11"/>
    <mergeCell ref="O8:O11"/>
    <mergeCell ref="S8:S11"/>
    <mergeCell ref="J8:J11"/>
    <mergeCell ref="M6:O7"/>
    <mergeCell ref="P6:P11"/>
    <mergeCell ref="Q6:R11"/>
    <mergeCell ref="K8:K11"/>
    <mergeCell ref="L8:L11"/>
    <mergeCell ref="M8:M11"/>
    <mergeCell ref="N8:N11"/>
    <mergeCell ref="W6:W11"/>
    <mergeCell ref="Q16:R16"/>
    <mergeCell ref="T8:T11"/>
    <mergeCell ref="U8:U11"/>
    <mergeCell ref="V8:V11"/>
    <mergeCell ref="S6:V7"/>
    <mergeCell ref="Q12:R12"/>
    <mergeCell ref="Q13:R13"/>
    <mergeCell ref="Q14:R14"/>
    <mergeCell ref="Q15:R15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43" man="1"/>
    <brk id="16" max="43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Q102"/>
  <sheetViews>
    <sheetView view="pageBreakPreview" zoomScaleNormal="100" zoomScaleSheetLayoutView="100" workbookViewId="0">
      <selection activeCell="N3" sqref="N3"/>
    </sheetView>
  </sheetViews>
  <sheetFormatPr defaultRowHeight="11.25"/>
  <cols>
    <col min="1" max="1" width="4.625" style="58" customWidth="1"/>
    <col min="2" max="2" width="7.125" style="58" customWidth="1"/>
    <col min="3" max="3" width="5.375" style="54" customWidth="1"/>
    <col min="4" max="4" width="8.125" style="54" customWidth="1"/>
    <col min="5" max="5" width="7.625" style="54" customWidth="1"/>
    <col min="6" max="6" width="8.125" style="54" customWidth="1"/>
    <col min="7" max="7" width="8.375" style="54" customWidth="1"/>
    <col min="8" max="8" width="8.875" style="54" customWidth="1"/>
    <col min="9" max="9" width="7.875" style="54" customWidth="1"/>
    <col min="10" max="11" width="8.125" style="54" customWidth="1"/>
    <col min="12" max="12" width="1.625" style="55" hidden="1" customWidth="1"/>
    <col min="13" max="16384" width="9" style="55"/>
  </cols>
  <sheetData>
    <row r="1" spans="1:12" s="443" customFormat="1" ht="14.1" customHeight="1">
      <c r="A1" s="441"/>
      <c r="B1" s="441"/>
      <c r="C1" s="442"/>
      <c r="D1" s="442"/>
      <c r="E1" s="442"/>
      <c r="F1" s="442"/>
      <c r="G1" s="442"/>
      <c r="H1" s="442"/>
      <c r="I1" s="442"/>
      <c r="J1" s="442"/>
      <c r="K1" s="873" t="s">
        <v>852</v>
      </c>
    </row>
    <row r="2" spans="1:12" ht="14.1" customHeight="1"/>
    <row r="3" spans="1:12" s="857" customFormat="1" ht="20.100000000000001" customHeight="1">
      <c r="A3" s="1278" t="s">
        <v>430</v>
      </c>
      <c r="B3" s="1278"/>
      <c r="C3" s="1278"/>
      <c r="D3" s="1278"/>
      <c r="E3" s="1278"/>
      <c r="F3" s="1278"/>
      <c r="G3" s="1278"/>
      <c r="H3" s="1278"/>
      <c r="I3" s="1278"/>
      <c r="J3" s="1278"/>
      <c r="K3" s="1278"/>
      <c r="L3" s="1278"/>
    </row>
    <row r="4" spans="1:12" s="858" customFormat="1" ht="24" customHeight="1">
      <c r="A4" s="1278" t="s">
        <v>494</v>
      </c>
      <c r="B4" s="1278"/>
      <c r="C4" s="1278"/>
      <c r="D4" s="1278"/>
      <c r="E4" s="1278"/>
      <c r="F4" s="1278"/>
      <c r="G4" s="1278"/>
      <c r="H4" s="1278"/>
      <c r="I4" s="1278"/>
      <c r="J4" s="1278"/>
      <c r="K4" s="1278"/>
      <c r="L4" s="1278"/>
    </row>
    <row r="5" spans="1:12" s="12" customFormat="1" ht="18" customHeight="1" thickBot="1">
      <c r="A5" s="12" t="s">
        <v>28</v>
      </c>
      <c r="E5" s="177"/>
      <c r="F5" s="177"/>
      <c r="G5" s="177"/>
      <c r="K5" s="31" t="s">
        <v>631</v>
      </c>
    </row>
    <row r="6" spans="1:12" s="871" customFormat="1" ht="12.75" customHeight="1">
      <c r="A6" s="1357" t="s">
        <v>632</v>
      </c>
      <c r="B6" s="1432"/>
      <c r="C6" s="1430" t="s">
        <v>575</v>
      </c>
      <c r="D6" s="1429"/>
      <c r="E6" s="1429" t="s">
        <v>576</v>
      </c>
      <c r="F6" s="1429"/>
      <c r="G6" s="1429"/>
      <c r="H6" s="1429"/>
      <c r="I6" s="1429"/>
      <c r="J6" s="1061" t="s">
        <v>497</v>
      </c>
      <c r="K6" s="1299" t="s">
        <v>811</v>
      </c>
      <c r="L6" s="1423"/>
    </row>
    <row r="7" spans="1:12" s="871" customFormat="1" ht="11.25" customHeight="1">
      <c r="A7" s="1433"/>
      <c r="B7" s="1434"/>
      <c r="C7" s="1431"/>
      <c r="D7" s="1062"/>
      <c r="E7" s="1062"/>
      <c r="F7" s="1062"/>
      <c r="G7" s="1062"/>
      <c r="H7" s="1062"/>
      <c r="I7" s="1062"/>
      <c r="J7" s="1301"/>
      <c r="K7" s="1302"/>
      <c r="L7" s="1424"/>
    </row>
    <row r="8" spans="1:12" s="871" customFormat="1" ht="12.75" customHeight="1">
      <c r="A8" s="1433"/>
      <c r="B8" s="1434"/>
      <c r="C8" s="1328" t="s">
        <v>573</v>
      </c>
      <c r="D8" s="1301" t="s">
        <v>574</v>
      </c>
      <c r="E8" s="1301" t="s">
        <v>496</v>
      </c>
      <c r="F8" s="1301" t="s">
        <v>495</v>
      </c>
      <c r="G8" s="1062"/>
      <c r="H8" s="1062"/>
      <c r="I8" s="1062"/>
      <c r="J8" s="1301"/>
      <c r="K8" s="1302"/>
      <c r="L8" s="1424"/>
    </row>
    <row r="9" spans="1:12" s="871" customFormat="1" ht="12.75" customHeight="1">
      <c r="A9" s="1433"/>
      <c r="B9" s="1434"/>
      <c r="C9" s="1328"/>
      <c r="D9" s="1301"/>
      <c r="E9" s="1062"/>
      <c r="F9" s="1426"/>
      <c r="G9" s="1062"/>
      <c r="H9" s="1062"/>
      <c r="I9" s="1062"/>
      <c r="J9" s="1301"/>
      <c r="K9" s="1302"/>
      <c r="L9" s="1424"/>
    </row>
    <row r="10" spans="1:12" s="871" customFormat="1" ht="22.5" customHeight="1">
      <c r="A10" s="1433"/>
      <c r="B10" s="1434"/>
      <c r="C10" s="1328"/>
      <c r="D10" s="1301"/>
      <c r="E10" s="1062"/>
      <c r="F10" s="1427"/>
      <c r="G10" s="1300" t="s">
        <v>771</v>
      </c>
      <c r="H10" s="1300" t="s">
        <v>770</v>
      </c>
      <c r="I10" s="1300" t="s">
        <v>498</v>
      </c>
      <c r="J10" s="1301"/>
      <c r="K10" s="1302"/>
      <c r="L10" s="1424"/>
    </row>
    <row r="11" spans="1:12" s="871" customFormat="1" ht="22.5" customHeight="1">
      <c r="A11" s="1435"/>
      <c r="B11" s="1436"/>
      <c r="C11" s="1329"/>
      <c r="D11" s="1330"/>
      <c r="E11" s="1063"/>
      <c r="F11" s="1330"/>
      <c r="G11" s="1420"/>
      <c r="H11" s="1420"/>
      <c r="I11" s="1420"/>
      <c r="J11" s="1330"/>
      <c r="K11" s="1428"/>
      <c r="L11" s="1425"/>
    </row>
    <row r="12" spans="1:12" s="14" customFormat="1" ht="16.7" customHeight="1">
      <c r="A12" s="1421" t="s">
        <v>465</v>
      </c>
      <c r="B12" s="1422"/>
      <c r="C12" s="178">
        <v>79</v>
      </c>
      <c r="D12" s="178">
        <v>3839150</v>
      </c>
      <c r="E12" s="178">
        <v>79</v>
      </c>
      <c r="F12" s="178">
        <v>3839150</v>
      </c>
      <c r="G12" s="178">
        <v>392900</v>
      </c>
      <c r="H12" s="178">
        <v>3446250</v>
      </c>
      <c r="I12" s="178">
        <v>0</v>
      </c>
      <c r="J12" s="72">
        <v>3839150</v>
      </c>
      <c r="K12" s="179">
        <v>11891</v>
      </c>
      <c r="L12" s="671" t="s">
        <v>109</v>
      </c>
    </row>
    <row r="13" spans="1:12" s="14" customFormat="1" ht="16.7" customHeight="1">
      <c r="A13" s="1421" t="s">
        <v>466</v>
      </c>
      <c r="B13" s="1422"/>
      <c r="C13" s="178">
        <v>388</v>
      </c>
      <c r="D13" s="178">
        <v>10912339</v>
      </c>
      <c r="E13" s="178">
        <v>323</v>
      </c>
      <c r="F13" s="178">
        <v>10827869</v>
      </c>
      <c r="G13" s="178">
        <v>520644</v>
      </c>
      <c r="H13" s="178">
        <v>10307225</v>
      </c>
      <c r="I13" s="178">
        <v>0</v>
      </c>
      <c r="J13" s="72">
        <v>12225739</v>
      </c>
      <c r="K13" s="179">
        <v>112460</v>
      </c>
      <c r="L13" s="671" t="s">
        <v>109</v>
      </c>
    </row>
    <row r="14" spans="1:12" s="14" customFormat="1" ht="16.7" customHeight="1">
      <c r="A14" s="1421">
        <v>2020</v>
      </c>
      <c r="B14" s="1422"/>
      <c r="C14" s="178">
        <v>149</v>
      </c>
      <c r="D14" s="178">
        <v>6633629</v>
      </c>
      <c r="E14" s="178">
        <v>132</v>
      </c>
      <c r="F14" s="178">
        <v>6297837</v>
      </c>
      <c r="G14" s="178">
        <v>46660</v>
      </c>
      <c r="H14" s="178">
        <v>6251177</v>
      </c>
      <c r="I14" s="178">
        <v>0</v>
      </c>
      <c r="J14" s="72">
        <v>8745596</v>
      </c>
      <c r="K14" s="179">
        <v>51178</v>
      </c>
      <c r="L14" s="671" t="s">
        <v>109</v>
      </c>
    </row>
    <row r="15" spans="1:12" s="14" customFormat="1" ht="16.7" customHeight="1">
      <c r="A15" s="1421">
        <v>2021</v>
      </c>
      <c r="B15" s="1422"/>
      <c r="C15" s="178">
        <v>79</v>
      </c>
      <c r="D15" s="178">
        <v>3574020</v>
      </c>
      <c r="E15" s="178">
        <v>77</v>
      </c>
      <c r="F15" s="178">
        <v>4362407</v>
      </c>
      <c r="G15" s="178">
        <v>219000</v>
      </c>
      <c r="H15" s="178">
        <v>4143407</v>
      </c>
      <c r="I15" s="178">
        <v>0</v>
      </c>
      <c r="J15" s="72">
        <v>5061977</v>
      </c>
      <c r="K15" s="179">
        <v>23610</v>
      </c>
      <c r="L15" s="671" t="s">
        <v>109</v>
      </c>
    </row>
    <row r="16" spans="1:12" s="14" customFormat="1" ht="16.7" customHeight="1">
      <c r="A16" s="1418">
        <v>2022</v>
      </c>
      <c r="B16" s="1419"/>
      <c r="C16" s="73">
        <f t="shared" ref="C16:J16" si="0">SUM(C18:C40)</f>
        <v>168</v>
      </c>
      <c r="D16" s="73">
        <f t="shared" si="0"/>
        <v>8137291</v>
      </c>
      <c r="E16" s="73">
        <f t="shared" si="0"/>
        <v>174</v>
      </c>
      <c r="F16" s="73">
        <f>IF(SUM(F18:F40)=SUM(G16:I16),SUM(F18:F40),"ERR")</f>
        <v>8842701</v>
      </c>
      <c r="G16" s="73">
        <f t="shared" si="0"/>
        <v>716746</v>
      </c>
      <c r="H16" s="73">
        <f t="shared" si="0"/>
        <v>8125945</v>
      </c>
      <c r="I16" s="73">
        <f t="shared" si="0"/>
        <v>10</v>
      </c>
      <c r="J16" s="73">
        <f t="shared" si="0"/>
        <v>9182107</v>
      </c>
      <c r="K16" s="73">
        <f>SUM(K18:K40)</f>
        <v>24026</v>
      </c>
      <c r="L16" s="504" t="s">
        <v>48</v>
      </c>
    </row>
    <row r="17" spans="1:17" s="16" customFormat="1" ht="5.0999999999999996" customHeight="1">
      <c r="A17" s="180"/>
      <c r="B17" s="181"/>
      <c r="C17" s="178"/>
      <c r="D17" s="178"/>
      <c r="E17" s="179"/>
      <c r="F17" s="179"/>
      <c r="G17" s="179"/>
      <c r="H17" s="178"/>
      <c r="I17" s="178"/>
      <c r="J17" s="178"/>
      <c r="K17" s="179"/>
      <c r="L17" s="180"/>
    </row>
    <row r="18" spans="1:17" s="17" customFormat="1" ht="17.100000000000001" customHeight="1">
      <c r="A18" s="182" t="s">
        <v>63</v>
      </c>
      <c r="B18" s="183" t="s">
        <v>254</v>
      </c>
      <c r="C18" s="436">
        <v>10</v>
      </c>
      <c r="D18" s="436">
        <v>700000</v>
      </c>
      <c r="E18" s="436">
        <v>10</v>
      </c>
      <c r="F18" s="184">
        <f>SUM(G18:I18)</f>
        <v>700000</v>
      </c>
      <c r="G18" s="436">
        <v>0</v>
      </c>
      <c r="H18" s="436">
        <v>700000</v>
      </c>
      <c r="I18" s="436">
        <v>0</v>
      </c>
      <c r="J18" s="436">
        <v>700000</v>
      </c>
      <c r="K18" s="436">
        <v>3262</v>
      </c>
      <c r="L18" s="124" t="s">
        <v>2</v>
      </c>
    </row>
    <row r="19" spans="1:17" s="17" customFormat="1" ht="17.100000000000001" customHeight="1">
      <c r="A19" s="182" t="s">
        <v>65</v>
      </c>
      <c r="B19" s="183" t="s">
        <v>255</v>
      </c>
      <c r="C19" s="436">
        <v>0</v>
      </c>
      <c r="D19" s="436">
        <v>0</v>
      </c>
      <c r="E19" s="436">
        <v>0</v>
      </c>
      <c r="F19" s="184">
        <f t="shared" ref="F19:F40" si="1">SUM(G19:I19)</f>
        <v>0</v>
      </c>
      <c r="G19" s="436">
        <v>0</v>
      </c>
      <c r="H19" s="436">
        <v>0</v>
      </c>
      <c r="I19" s="436">
        <v>0</v>
      </c>
      <c r="J19" s="436">
        <v>0</v>
      </c>
      <c r="K19" s="436">
        <v>0</v>
      </c>
      <c r="L19" s="124" t="s">
        <v>3</v>
      </c>
    </row>
    <row r="20" spans="1:17" s="17" customFormat="1" ht="17.100000000000001" customHeight="1">
      <c r="A20" s="182" t="s">
        <v>67</v>
      </c>
      <c r="B20" s="183" t="s">
        <v>256</v>
      </c>
      <c r="C20" s="436">
        <v>69</v>
      </c>
      <c r="D20" s="436">
        <v>3450000</v>
      </c>
      <c r="E20" s="436">
        <v>69</v>
      </c>
      <c r="F20" s="184">
        <f t="shared" si="1"/>
        <v>3450000</v>
      </c>
      <c r="G20" s="436">
        <v>0</v>
      </c>
      <c r="H20" s="436">
        <v>3450000</v>
      </c>
      <c r="I20" s="436">
        <v>0</v>
      </c>
      <c r="J20" s="436">
        <v>3450000</v>
      </c>
      <c r="K20" s="436">
        <v>6900</v>
      </c>
      <c r="L20" s="124" t="s">
        <v>4</v>
      </c>
    </row>
    <row r="21" spans="1:17" s="17" customFormat="1" ht="17.100000000000001" customHeight="1">
      <c r="A21" s="182" t="s">
        <v>69</v>
      </c>
      <c r="B21" s="183" t="s">
        <v>257</v>
      </c>
      <c r="C21" s="436">
        <v>3</v>
      </c>
      <c r="D21" s="436">
        <v>234000</v>
      </c>
      <c r="E21" s="436">
        <v>3</v>
      </c>
      <c r="F21" s="184">
        <f t="shared" si="1"/>
        <v>234000</v>
      </c>
      <c r="G21" s="436">
        <v>208000</v>
      </c>
      <c r="H21" s="436">
        <v>26000</v>
      </c>
      <c r="I21" s="436">
        <v>0</v>
      </c>
      <c r="J21" s="436">
        <v>234000</v>
      </c>
      <c r="K21" s="436">
        <v>450</v>
      </c>
      <c r="L21" s="124" t="s">
        <v>5</v>
      </c>
    </row>
    <row r="22" spans="1:17" s="17" customFormat="1" ht="17.100000000000001" customHeight="1">
      <c r="A22" s="182" t="s">
        <v>71</v>
      </c>
      <c r="B22" s="183" t="s">
        <v>258</v>
      </c>
      <c r="C22" s="436">
        <v>6</v>
      </c>
      <c r="D22" s="436">
        <v>493000</v>
      </c>
      <c r="E22" s="436">
        <v>5</v>
      </c>
      <c r="F22" s="184">
        <f t="shared" si="1"/>
        <v>493000</v>
      </c>
      <c r="G22" s="436">
        <v>0</v>
      </c>
      <c r="H22" s="436">
        <v>493000</v>
      </c>
      <c r="I22" s="436">
        <v>0</v>
      </c>
      <c r="J22" s="436">
        <v>493000</v>
      </c>
      <c r="K22" s="436">
        <v>608</v>
      </c>
      <c r="L22" s="124" t="s">
        <v>6</v>
      </c>
    </row>
    <row r="23" spans="1:17" s="17" customFormat="1" ht="17.100000000000001" customHeight="1">
      <c r="A23" s="182" t="s">
        <v>73</v>
      </c>
      <c r="B23" s="183" t="s">
        <v>259</v>
      </c>
      <c r="C23" s="436">
        <v>8</v>
      </c>
      <c r="D23" s="436">
        <v>280000</v>
      </c>
      <c r="E23" s="436">
        <v>8</v>
      </c>
      <c r="F23" s="184">
        <f t="shared" si="1"/>
        <v>280000</v>
      </c>
      <c r="G23" s="436">
        <v>0</v>
      </c>
      <c r="H23" s="436">
        <v>280000</v>
      </c>
      <c r="I23" s="436">
        <v>0</v>
      </c>
      <c r="J23" s="436">
        <v>280000</v>
      </c>
      <c r="K23" s="436">
        <v>1200</v>
      </c>
      <c r="L23" s="124" t="s">
        <v>7</v>
      </c>
    </row>
    <row r="24" spans="1:17" s="17" customFormat="1" ht="17.100000000000001" customHeight="1">
      <c r="A24" s="182" t="s">
        <v>75</v>
      </c>
      <c r="B24" s="183" t="s">
        <v>739</v>
      </c>
      <c r="C24" s="436">
        <v>6</v>
      </c>
      <c r="D24" s="436">
        <v>373460</v>
      </c>
      <c r="E24" s="436">
        <v>6</v>
      </c>
      <c r="F24" s="184">
        <f t="shared" si="1"/>
        <v>373460</v>
      </c>
      <c r="G24" s="436">
        <v>0</v>
      </c>
      <c r="H24" s="436">
        <v>373460</v>
      </c>
      <c r="I24" s="436">
        <v>0</v>
      </c>
      <c r="J24" s="436">
        <v>420000</v>
      </c>
      <c r="K24" s="436">
        <v>1416</v>
      </c>
      <c r="L24" s="124" t="s">
        <v>8</v>
      </c>
    </row>
    <row r="25" spans="1:17" s="17" customFormat="1" ht="17.100000000000001" customHeight="1">
      <c r="A25" s="182" t="s">
        <v>77</v>
      </c>
      <c r="B25" s="183" t="s">
        <v>260</v>
      </c>
      <c r="C25" s="436">
        <v>0</v>
      </c>
      <c r="D25" s="436">
        <v>0</v>
      </c>
      <c r="E25" s="436">
        <v>0</v>
      </c>
      <c r="F25" s="184">
        <f t="shared" si="1"/>
        <v>0</v>
      </c>
      <c r="G25" s="436">
        <v>0</v>
      </c>
      <c r="H25" s="436">
        <v>0</v>
      </c>
      <c r="I25" s="436">
        <v>0</v>
      </c>
      <c r="J25" s="436">
        <v>0</v>
      </c>
      <c r="K25" s="436">
        <v>0</v>
      </c>
      <c r="L25" s="124" t="s">
        <v>9</v>
      </c>
      <c r="M25" s="184"/>
      <c r="N25" s="184"/>
      <c r="O25" s="184"/>
      <c r="P25" s="184"/>
      <c r="Q25" s="184"/>
    </row>
    <row r="26" spans="1:17" s="17" customFormat="1" ht="17.100000000000001" customHeight="1">
      <c r="A26" s="182" t="s">
        <v>79</v>
      </c>
      <c r="B26" s="183" t="s">
        <v>261</v>
      </c>
      <c r="C26" s="436">
        <v>3</v>
      </c>
      <c r="D26" s="436">
        <v>120000</v>
      </c>
      <c r="E26" s="436">
        <v>3</v>
      </c>
      <c r="F26" s="184">
        <f t="shared" si="1"/>
        <v>540000</v>
      </c>
      <c r="G26" s="436">
        <v>0</v>
      </c>
      <c r="H26" s="436">
        <v>540000</v>
      </c>
      <c r="I26" s="436">
        <v>0</v>
      </c>
      <c r="J26" s="436">
        <v>660000</v>
      </c>
      <c r="K26" s="436">
        <v>550</v>
      </c>
      <c r="L26" s="124" t="s">
        <v>10</v>
      </c>
    </row>
    <row r="27" spans="1:17" s="17" customFormat="1" ht="17.100000000000001" customHeight="1">
      <c r="A27" s="182" t="s">
        <v>81</v>
      </c>
      <c r="B27" s="183" t="s">
        <v>262</v>
      </c>
      <c r="C27" s="436">
        <v>0</v>
      </c>
      <c r="D27" s="436">
        <v>0</v>
      </c>
      <c r="E27" s="436">
        <v>4</v>
      </c>
      <c r="F27" s="184">
        <f t="shared" si="1"/>
        <v>54608</v>
      </c>
      <c r="G27" s="436">
        <v>3068</v>
      </c>
      <c r="H27" s="436">
        <v>51540</v>
      </c>
      <c r="I27" s="436">
        <v>0</v>
      </c>
      <c r="J27" s="436">
        <v>0</v>
      </c>
      <c r="K27" s="436">
        <v>0</v>
      </c>
      <c r="L27" s="124" t="s">
        <v>11</v>
      </c>
    </row>
    <row r="28" spans="1:17" s="17" customFormat="1" ht="17.100000000000001" customHeight="1">
      <c r="A28" s="182" t="s">
        <v>83</v>
      </c>
      <c r="B28" s="183" t="s">
        <v>263</v>
      </c>
      <c r="C28" s="436">
        <v>1</v>
      </c>
      <c r="D28" s="436">
        <v>37107</v>
      </c>
      <c r="E28" s="436">
        <v>1</v>
      </c>
      <c r="F28" s="184">
        <f t="shared" si="1"/>
        <v>37117</v>
      </c>
      <c r="G28" s="436">
        <v>29678</v>
      </c>
      <c r="H28" s="436">
        <v>7429</v>
      </c>
      <c r="I28" s="436">
        <v>10</v>
      </c>
      <c r="J28" s="436">
        <v>37117</v>
      </c>
      <c r="K28" s="436">
        <v>150</v>
      </c>
      <c r="L28" s="124" t="s">
        <v>12</v>
      </c>
    </row>
    <row r="29" spans="1:17" s="17" customFormat="1" ht="17.100000000000001" customHeight="1">
      <c r="A29" s="182" t="s">
        <v>85</v>
      </c>
      <c r="B29" s="183" t="s">
        <v>264</v>
      </c>
      <c r="C29" s="436">
        <v>1</v>
      </c>
      <c r="D29" s="436">
        <v>33000</v>
      </c>
      <c r="E29" s="436">
        <v>3</v>
      </c>
      <c r="F29" s="184">
        <f t="shared" si="1"/>
        <v>188000</v>
      </c>
      <c r="G29" s="436">
        <v>96000</v>
      </c>
      <c r="H29" s="436">
        <v>92000</v>
      </c>
      <c r="I29" s="436">
        <v>0</v>
      </c>
      <c r="J29" s="436">
        <v>221000</v>
      </c>
      <c r="K29" s="436">
        <v>950</v>
      </c>
      <c r="L29" s="124" t="s">
        <v>13</v>
      </c>
    </row>
    <row r="30" spans="1:17" s="17" customFormat="1" ht="17.100000000000001" customHeight="1">
      <c r="A30" s="182" t="s">
        <v>87</v>
      </c>
      <c r="B30" s="183" t="s">
        <v>265</v>
      </c>
      <c r="C30" s="436">
        <v>10</v>
      </c>
      <c r="D30" s="436">
        <v>184474</v>
      </c>
      <c r="E30" s="436">
        <v>10</v>
      </c>
      <c r="F30" s="184">
        <f t="shared" si="1"/>
        <v>226146</v>
      </c>
      <c r="G30" s="436">
        <v>0</v>
      </c>
      <c r="H30" s="436">
        <v>226146</v>
      </c>
      <c r="I30" s="436">
        <v>0</v>
      </c>
      <c r="J30" s="436">
        <v>410620</v>
      </c>
      <c r="K30" s="436">
        <v>1280</v>
      </c>
      <c r="L30" s="124" t="s">
        <v>14</v>
      </c>
    </row>
    <row r="31" spans="1:17" s="17" customFormat="1" ht="17.100000000000001" customHeight="1">
      <c r="A31" s="182" t="s">
        <v>89</v>
      </c>
      <c r="B31" s="183" t="s">
        <v>266</v>
      </c>
      <c r="C31" s="436">
        <v>3</v>
      </c>
      <c r="D31" s="436">
        <v>390000</v>
      </c>
      <c r="E31" s="436">
        <v>3</v>
      </c>
      <c r="F31" s="184">
        <f t="shared" si="1"/>
        <v>390000</v>
      </c>
      <c r="G31" s="436">
        <v>30000</v>
      </c>
      <c r="H31" s="436">
        <v>360000</v>
      </c>
      <c r="I31" s="436">
        <v>0</v>
      </c>
      <c r="J31" s="436">
        <v>360000</v>
      </c>
      <c r="K31" s="436">
        <v>300</v>
      </c>
      <c r="L31" s="124" t="s">
        <v>15</v>
      </c>
    </row>
    <row r="32" spans="1:17" s="17" customFormat="1" ht="17.100000000000001" customHeight="1">
      <c r="A32" s="182" t="s">
        <v>91</v>
      </c>
      <c r="B32" s="183" t="s">
        <v>267</v>
      </c>
      <c r="C32" s="436">
        <v>1</v>
      </c>
      <c r="D32" s="436">
        <v>15000</v>
      </c>
      <c r="E32" s="436">
        <v>1</v>
      </c>
      <c r="F32" s="184">
        <f t="shared" si="1"/>
        <v>5120</v>
      </c>
      <c r="G32" s="436">
        <v>0</v>
      </c>
      <c r="H32" s="436">
        <v>5120</v>
      </c>
      <c r="I32" s="436">
        <v>0</v>
      </c>
      <c r="J32" s="436">
        <v>20120</v>
      </c>
      <c r="K32" s="436">
        <v>100</v>
      </c>
      <c r="L32" s="124" t="s">
        <v>16</v>
      </c>
    </row>
    <row r="33" spans="1:12" s="17" customFormat="1" ht="17.100000000000001" customHeight="1">
      <c r="A33" s="182" t="s">
        <v>93</v>
      </c>
      <c r="B33" s="183" t="s">
        <v>268</v>
      </c>
      <c r="C33" s="436">
        <v>1</v>
      </c>
      <c r="D33" s="436">
        <v>25000</v>
      </c>
      <c r="E33" s="436">
        <v>2</v>
      </c>
      <c r="F33" s="184">
        <f t="shared" si="1"/>
        <v>69000</v>
      </c>
      <c r="G33" s="436">
        <v>54000</v>
      </c>
      <c r="H33" s="436">
        <v>15000</v>
      </c>
      <c r="I33" s="436">
        <v>0</v>
      </c>
      <c r="J33" s="436">
        <v>94000</v>
      </c>
      <c r="K33" s="436">
        <v>150</v>
      </c>
      <c r="L33" s="124" t="s">
        <v>17</v>
      </c>
    </row>
    <row r="34" spans="1:12" s="17" customFormat="1" ht="17.100000000000001" customHeight="1">
      <c r="A34" s="182" t="s">
        <v>95</v>
      </c>
      <c r="B34" s="183" t="s">
        <v>269</v>
      </c>
      <c r="C34" s="436">
        <v>7</v>
      </c>
      <c r="D34" s="436">
        <v>690000</v>
      </c>
      <c r="E34" s="436">
        <v>7</v>
      </c>
      <c r="F34" s="184">
        <f t="shared" si="1"/>
        <v>690000</v>
      </c>
      <c r="G34" s="436">
        <v>216000</v>
      </c>
      <c r="H34" s="436">
        <v>474000</v>
      </c>
      <c r="I34" s="436">
        <v>0</v>
      </c>
      <c r="J34" s="436">
        <v>690000</v>
      </c>
      <c r="K34" s="436">
        <v>1050</v>
      </c>
      <c r="L34" s="124" t="s">
        <v>18</v>
      </c>
    </row>
    <row r="35" spans="1:12" s="17" customFormat="1" ht="17.100000000000001" customHeight="1">
      <c r="A35" s="182" t="s">
        <v>97</v>
      </c>
      <c r="B35" s="183" t="s">
        <v>270</v>
      </c>
      <c r="C35" s="436">
        <v>30</v>
      </c>
      <c r="D35" s="436">
        <v>193750</v>
      </c>
      <c r="E35" s="436">
        <v>30</v>
      </c>
      <c r="F35" s="184">
        <f t="shared" si="1"/>
        <v>193750</v>
      </c>
      <c r="G35" s="436">
        <v>30000</v>
      </c>
      <c r="H35" s="436">
        <v>163750</v>
      </c>
      <c r="I35" s="436">
        <v>0</v>
      </c>
      <c r="J35" s="436">
        <v>193750</v>
      </c>
      <c r="K35" s="436">
        <v>4200</v>
      </c>
      <c r="L35" s="124" t="s">
        <v>19</v>
      </c>
    </row>
    <row r="36" spans="1:12" s="17" customFormat="1" ht="17.100000000000001" customHeight="1">
      <c r="A36" s="182" t="s">
        <v>99</v>
      </c>
      <c r="B36" s="183" t="s">
        <v>271</v>
      </c>
      <c r="C36" s="765">
        <v>5</v>
      </c>
      <c r="D36" s="765">
        <v>350000</v>
      </c>
      <c r="E36" s="765">
        <v>5</v>
      </c>
      <c r="F36" s="766">
        <f t="shared" si="1"/>
        <v>350000</v>
      </c>
      <c r="G36" s="765">
        <v>0</v>
      </c>
      <c r="H36" s="765">
        <v>350000</v>
      </c>
      <c r="I36" s="767">
        <v>0</v>
      </c>
      <c r="J36" s="765">
        <v>350000</v>
      </c>
      <c r="K36" s="765">
        <v>910</v>
      </c>
      <c r="L36" s="124" t="s">
        <v>20</v>
      </c>
    </row>
    <row r="37" spans="1:12" s="17" customFormat="1" ht="17.100000000000001" customHeight="1">
      <c r="A37" s="182" t="s">
        <v>101</v>
      </c>
      <c r="B37" s="183" t="s">
        <v>272</v>
      </c>
      <c r="C37" s="436">
        <v>0</v>
      </c>
      <c r="D37" s="436">
        <v>0</v>
      </c>
      <c r="E37" s="436">
        <v>0</v>
      </c>
      <c r="F37" s="184">
        <f t="shared" si="1"/>
        <v>0</v>
      </c>
      <c r="G37" s="436">
        <v>0</v>
      </c>
      <c r="H37" s="436">
        <v>0</v>
      </c>
      <c r="I37" s="436">
        <v>0</v>
      </c>
      <c r="J37" s="436">
        <v>0</v>
      </c>
      <c r="K37" s="436">
        <v>0</v>
      </c>
      <c r="L37" s="124" t="s">
        <v>21</v>
      </c>
    </row>
    <row r="38" spans="1:12" s="17" customFormat="1" ht="17.100000000000001" customHeight="1">
      <c r="A38" s="182" t="s">
        <v>103</v>
      </c>
      <c r="B38" s="183" t="s">
        <v>273</v>
      </c>
      <c r="C38" s="436">
        <v>2</v>
      </c>
      <c r="D38" s="436">
        <v>466000</v>
      </c>
      <c r="E38" s="436">
        <v>2</v>
      </c>
      <c r="F38" s="184">
        <f t="shared" si="1"/>
        <v>466000</v>
      </c>
      <c r="G38" s="436">
        <v>0</v>
      </c>
      <c r="H38" s="436">
        <v>466000</v>
      </c>
      <c r="I38" s="436">
        <v>0</v>
      </c>
      <c r="J38" s="436">
        <v>466000</v>
      </c>
      <c r="K38" s="436">
        <v>250</v>
      </c>
      <c r="L38" s="124" t="s">
        <v>22</v>
      </c>
    </row>
    <row r="39" spans="1:12" s="17" customFormat="1" ht="17.100000000000001" customHeight="1">
      <c r="A39" s="182" t="s">
        <v>105</v>
      </c>
      <c r="B39" s="183" t="s">
        <v>274</v>
      </c>
      <c r="C39" s="436">
        <v>2</v>
      </c>
      <c r="D39" s="436">
        <v>102500</v>
      </c>
      <c r="E39" s="436">
        <v>2</v>
      </c>
      <c r="F39" s="184">
        <f t="shared" si="1"/>
        <v>102500</v>
      </c>
      <c r="G39" s="436">
        <v>50000</v>
      </c>
      <c r="H39" s="436">
        <v>52500</v>
      </c>
      <c r="I39" s="436">
        <v>0</v>
      </c>
      <c r="J39" s="436">
        <v>102500</v>
      </c>
      <c r="K39" s="436">
        <v>300</v>
      </c>
      <c r="L39" s="124" t="s">
        <v>23</v>
      </c>
    </row>
    <row r="40" spans="1:12" s="17" customFormat="1" ht="17.100000000000001" customHeight="1" thickBot="1">
      <c r="A40" s="185" t="s">
        <v>107</v>
      </c>
      <c r="B40" s="186" t="s">
        <v>275</v>
      </c>
      <c r="C40" s="436">
        <v>0</v>
      </c>
      <c r="D40" s="436">
        <v>0</v>
      </c>
      <c r="E40" s="436">
        <v>0</v>
      </c>
      <c r="F40" s="184">
        <f t="shared" si="1"/>
        <v>0</v>
      </c>
      <c r="G40" s="436">
        <v>0</v>
      </c>
      <c r="H40" s="436">
        <v>0</v>
      </c>
      <c r="I40" s="436">
        <v>0</v>
      </c>
      <c r="J40" s="436">
        <v>0</v>
      </c>
      <c r="K40" s="546">
        <v>0</v>
      </c>
      <c r="L40" s="187" t="s">
        <v>24</v>
      </c>
    </row>
    <row r="41" spans="1:12" s="19" customFormat="1" ht="11.1" customHeight="1">
      <c r="A41" s="188" t="s">
        <v>483</v>
      </c>
      <c r="B41" s="188"/>
      <c r="C41" s="69"/>
      <c r="D41" s="69"/>
      <c r="E41" s="657"/>
      <c r="F41" s="657"/>
      <c r="G41" s="657"/>
      <c r="H41" s="657"/>
      <c r="I41" s="657"/>
      <c r="J41" s="657"/>
      <c r="K41" s="658" t="s">
        <v>783</v>
      </c>
    </row>
    <row r="42" spans="1:12" s="136" customFormat="1" ht="11.1" customHeight="1">
      <c r="A42" s="659" t="s">
        <v>337</v>
      </c>
      <c r="B42" s="660"/>
      <c r="C42" s="660"/>
      <c r="D42" s="149"/>
      <c r="E42" s="149"/>
      <c r="F42" s="149"/>
      <c r="G42" s="149"/>
      <c r="H42" s="149"/>
      <c r="I42" s="149"/>
      <c r="J42" s="149"/>
      <c r="K42" s="149"/>
    </row>
    <row r="43" spans="1:12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2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2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2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2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2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spans="1:11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spans="1:11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1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1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1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spans="1:11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1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spans="1:11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1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spans="1:11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spans="1:11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spans="1:11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1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1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1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</row>
    <row r="95" spans="1:11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spans="1:11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spans="1:11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</row>
    <row r="98" spans="1:11" s="17" customForma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spans="1:11" s="17" customForma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 s="17" customForma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 s="17" customForma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 s="17" customForma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</sheetData>
  <sheetProtection selectLockedCells="1"/>
  <mergeCells count="21">
    <mergeCell ref="A3:L3"/>
    <mergeCell ref="A4:L4"/>
    <mergeCell ref="I10:I11"/>
    <mergeCell ref="L6:L11"/>
    <mergeCell ref="F8:I9"/>
    <mergeCell ref="E8:E11"/>
    <mergeCell ref="F10:F11"/>
    <mergeCell ref="J6:J11"/>
    <mergeCell ref="K6:K11"/>
    <mergeCell ref="E6:I7"/>
    <mergeCell ref="D8:D11"/>
    <mergeCell ref="C6:D7"/>
    <mergeCell ref="G10:G11"/>
    <mergeCell ref="A6:B11"/>
    <mergeCell ref="C8:C11"/>
    <mergeCell ref="A16:B16"/>
    <mergeCell ref="H10:H11"/>
    <mergeCell ref="A12:B12"/>
    <mergeCell ref="A13:B13"/>
    <mergeCell ref="A14:B14"/>
    <mergeCell ref="A15:B15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0000"/>
  </sheetPr>
  <dimension ref="A1:P38"/>
  <sheetViews>
    <sheetView view="pageBreakPreview" zoomScaleNormal="100" zoomScaleSheetLayoutView="100" workbookViewId="0">
      <selection activeCell="B23" sqref="B23"/>
    </sheetView>
  </sheetViews>
  <sheetFormatPr defaultRowHeight="12"/>
  <cols>
    <col min="1" max="1" width="8.875" style="23" customWidth="1"/>
    <col min="2" max="2" width="10.5" style="175" customWidth="1"/>
    <col min="3" max="8" width="10.5" style="176" customWidth="1"/>
    <col min="9" max="9" width="11.625" style="176" customWidth="1"/>
    <col min="10" max="16" width="10.125" style="176" customWidth="1"/>
    <col min="17" max="16384" width="9" style="176"/>
  </cols>
  <sheetData>
    <row r="1" spans="1:16" s="466" customFormat="1" ht="14.1" customHeight="1">
      <c r="A1" s="441" t="s">
        <v>828</v>
      </c>
      <c r="B1" s="465"/>
      <c r="P1" s="579" t="s">
        <v>853</v>
      </c>
    </row>
    <row r="2" spans="1:16" s="17" customFormat="1" ht="14.1" customHeight="1">
      <c r="A2" s="22"/>
      <c r="B2" s="70"/>
      <c r="P2" s="22"/>
    </row>
    <row r="3" spans="1:16" s="857" customFormat="1" ht="20.100000000000001" customHeight="1">
      <c r="A3" s="1278" t="s">
        <v>401</v>
      </c>
      <c r="B3" s="1278"/>
      <c r="C3" s="1278"/>
      <c r="D3" s="1278"/>
      <c r="E3" s="1278"/>
      <c r="F3" s="1278"/>
      <c r="G3" s="1278"/>
      <c r="H3" s="1278"/>
      <c r="I3" s="1278" t="s">
        <v>470</v>
      </c>
      <c r="J3" s="1278"/>
      <c r="K3" s="1278"/>
      <c r="L3" s="1278"/>
      <c r="M3" s="1278"/>
      <c r="N3" s="1278"/>
      <c r="O3" s="1278"/>
      <c r="P3" s="1278"/>
    </row>
    <row r="4" spans="1:16" s="858" customFormat="1" ht="24" customHeight="1">
      <c r="A4" s="133"/>
      <c r="B4" s="133"/>
      <c r="C4" s="133"/>
      <c r="D4" s="133"/>
      <c r="E4" s="133"/>
      <c r="F4" s="133"/>
      <c r="G4" s="133"/>
      <c r="H4" s="133"/>
      <c r="I4" s="133"/>
    </row>
    <row r="5" spans="1:16" s="17" customFormat="1" ht="18" customHeight="1" thickBot="1">
      <c r="A5" s="12" t="s">
        <v>352</v>
      </c>
      <c r="B5" s="672"/>
      <c r="H5" s="31"/>
      <c r="I5" s="31"/>
      <c r="J5" s="31"/>
      <c r="K5" s="31"/>
      <c r="L5" s="31"/>
      <c r="M5" s="31"/>
      <c r="N5" s="31"/>
      <c r="O5" s="31"/>
      <c r="P5" s="31" t="s">
        <v>673</v>
      </c>
    </row>
    <row r="6" spans="1:16" s="168" customFormat="1" ht="18.600000000000001" customHeight="1">
      <c r="A6" s="1452" t="s">
        <v>747</v>
      </c>
      <c r="B6" s="1286" t="s">
        <v>677</v>
      </c>
      <c r="C6" s="1287"/>
      <c r="D6" s="1459" t="s">
        <v>678</v>
      </c>
      <c r="E6" s="1460"/>
      <c r="F6" s="1459" t="s">
        <v>679</v>
      </c>
      <c r="G6" s="1460"/>
      <c r="H6" s="1459" t="s">
        <v>680</v>
      </c>
      <c r="I6" s="1460" t="s">
        <v>583</v>
      </c>
      <c r="J6" s="1459" t="s">
        <v>681</v>
      </c>
      <c r="K6" s="1460"/>
      <c r="L6" s="1448" t="s">
        <v>581</v>
      </c>
      <c r="M6" s="1471"/>
      <c r="N6" s="1467" t="s">
        <v>582</v>
      </c>
      <c r="O6" s="1468"/>
      <c r="P6" s="1437" t="s">
        <v>450</v>
      </c>
    </row>
    <row r="7" spans="1:16" s="168" customFormat="1" ht="18.600000000000001" customHeight="1">
      <c r="A7" s="1453"/>
      <c r="B7" s="1465"/>
      <c r="C7" s="1466"/>
      <c r="D7" s="1461"/>
      <c r="E7" s="1462"/>
      <c r="F7" s="1461"/>
      <c r="G7" s="1462"/>
      <c r="H7" s="1461"/>
      <c r="I7" s="1462"/>
      <c r="J7" s="1461"/>
      <c r="K7" s="1462"/>
      <c r="L7" s="1472"/>
      <c r="M7" s="1473"/>
      <c r="N7" s="1469"/>
      <c r="O7" s="1470"/>
      <c r="P7" s="1438"/>
    </row>
    <row r="8" spans="1:16" s="168" customFormat="1" ht="18.95" customHeight="1">
      <c r="A8" s="1453"/>
      <c r="B8" s="169" t="s">
        <v>353</v>
      </c>
      <c r="C8" s="1440" t="s">
        <v>30</v>
      </c>
      <c r="D8" s="170" t="s">
        <v>354</v>
      </c>
      <c r="E8" s="1440" t="s">
        <v>30</v>
      </c>
      <c r="F8" s="170" t="s">
        <v>389</v>
      </c>
      <c r="G8" s="1440" t="s">
        <v>30</v>
      </c>
      <c r="H8" s="723" t="s">
        <v>29</v>
      </c>
      <c r="I8" s="1463" t="s">
        <v>30</v>
      </c>
      <c r="J8" s="170" t="s">
        <v>29</v>
      </c>
      <c r="K8" s="1440" t="s">
        <v>30</v>
      </c>
      <c r="L8" s="649" t="s">
        <v>29</v>
      </c>
      <c r="M8" s="1440" t="s">
        <v>30</v>
      </c>
      <c r="N8" s="170" t="s">
        <v>29</v>
      </c>
      <c r="O8" s="1440" t="s">
        <v>30</v>
      </c>
      <c r="P8" s="1438"/>
    </row>
    <row r="9" spans="1:16" s="168" customFormat="1" ht="18.95" customHeight="1">
      <c r="A9" s="1454"/>
      <c r="B9" s="171" t="s">
        <v>355</v>
      </c>
      <c r="C9" s="1441"/>
      <c r="D9" s="171" t="s">
        <v>355</v>
      </c>
      <c r="E9" s="1441"/>
      <c r="F9" s="171" t="s">
        <v>390</v>
      </c>
      <c r="G9" s="1441"/>
      <c r="H9" s="724" t="s">
        <v>31</v>
      </c>
      <c r="I9" s="1464"/>
      <c r="J9" s="171" t="s">
        <v>31</v>
      </c>
      <c r="K9" s="1441"/>
      <c r="L9" s="650" t="s">
        <v>31</v>
      </c>
      <c r="M9" s="1441"/>
      <c r="N9" s="171" t="s">
        <v>31</v>
      </c>
      <c r="O9" s="1441"/>
      <c r="P9" s="1439"/>
    </row>
    <row r="10" spans="1:16" s="16" customFormat="1" ht="37.9" customHeight="1">
      <c r="A10" s="864" t="s">
        <v>465</v>
      </c>
      <c r="B10" s="129">
        <v>20232</v>
      </c>
      <c r="C10" s="541">
        <v>683537</v>
      </c>
      <c r="D10" s="541">
        <v>645</v>
      </c>
      <c r="E10" s="541">
        <v>34254</v>
      </c>
      <c r="F10" s="541">
        <v>698</v>
      </c>
      <c r="G10" s="541">
        <v>1438112</v>
      </c>
      <c r="H10" s="541">
        <v>352</v>
      </c>
      <c r="I10" s="172">
        <v>23408734</v>
      </c>
      <c r="J10" s="541">
        <v>155</v>
      </c>
      <c r="K10" s="541">
        <v>107764</v>
      </c>
      <c r="L10" s="541">
        <v>240</v>
      </c>
      <c r="M10" s="541">
        <v>1443</v>
      </c>
      <c r="N10" s="541">
        <v>1811</v>
      </c>
      <c r="O10" s="541">
        <v>83130</v>
      </c>
      <c r="P10" s="859" t="s">
        <v>465</v>
      </c>
    </row>
    <row r="11" spans="1:16" s="16" customFormat="1" ht="37.9" customHeight="1">
      <c r="A11" s="864" t="s">
        <v>466</v>
      </c>
      <c r="B11" s="129">
        <v>19673</v>
      </c>
      <c r="C11" s="541">
        <v>698336</v>
      </c>
      <c r="D11" s="541">
        <v>642</v>
      </c>
      <c r="E11" s="541">
        <v>33594</v>
      </c>
      <c r="F11" s="541">
        <v>698</v>
      </c>
      <c r="G11" s="541">
        <v>1490559</v>
      </c>
      <c r="H11" s="541">
        <v>341</v>
      </c>
      <c r="I11" s="172">
        <v>24408452</v>
      </c>
      <c r="J11" s="541">
        <v>131</v>
      </c>
      <c r="K11" s="541">
        <v>115640</v>
      </c>
      <c r="L11" s="541">
        <v>200</v>
      </c>
      <c r="M11" s="541">
        <v>1363</v>
      </c>
      <c r="N11" s="541">
        <v>1846</v>
      </c>
      <c r="O11" s="541">
        <v>76895</v>
      </c>
      <c r="P11" s="859" t="s">
        <v>466</v>
      </c>
    </row>
    <row r="12" spans="1:16" s="16" customFormat="1" ht="37.9" customHeight="1">
      <c r="A12" s="864">
        <v>2020</v>
      </c>
      <c r="B12" s="129">
        <v>19554</v>
      </c>
      <c r="C12" s="541">
        <v>732239</v>
      </c>
      <c r="D12" s="541">
        <v>651</v>
      </c>
      <c r="E12" s="541">
        <v>33975</v>
      </c>
      <c r="F12" s="541">
        <v>694</v>
      </c>
      <c r="G12" s="541">
        <v>1457092</v>
      </c>
      <c r="H12" s="541">
        <v>347</v>
      </c>
      <c r="I12" s="172">
        <v>24453888</v>
      </c>
      <c r="J12" s="541">
        <v>146</v>
      </c>
      <c r="K12" s="541">
        <v>115655</v>
      </c>
      <c r="L12" s="541">
        <v>182</v>
      </c>
      <c r="M12" s="541">
        <v>1302</v>
      </c>
      <c r="N12" s="541">
        <v>2227</v>
      </c>
      <c r="O12" s="541">
        <v>80547</v>
      </c>
      <c r="P12" s="859">
        <v>2020</v>
      </c>
    </row>
    <row r="13" spans="1:16" s="16" customFormat="1" ht="37.9" customHeight="1">
      <c r="A13" s="864">
        <v>2021</v>
      </c>
      <c r="B13" s="129">
        <v>19836</v>
      </c>
      <c r="C13" s="541">
        <v>776194</v>
      </c>
      <c r="D13" s="541">
        <v>665</v>
      </c>
      <c r="E13" s="541">
        <v>33824</v>
      </c>
      <c r="F13" s="541">
        <v>692</v>
      </c>
      <c r="G13" s="541">
        <v>1479179</v>
      </c>
      <c r="H13" s="541">
        <v>333</v>
      </c>
      <c r="I13" s="172">
        <v>24983639</v>
      </c>
      <c r="J13" s="541">
        <v>102</v>
      </c>
      <c r="K13" s="541">
        <v>93743</v>
      </c>
      <c r="L13" s="541">
        <v>154</v>
      </c>
      <c r="M13" s="541">
        <v>1111</v>
      </c>
      <c r="N13" s="541">
        <v>1548</v>
      </c>
      <c r="O13" s="541">
        <v>57125</v>
      </c>
      <c r="P13" s="859">
        <v>2021</v>
      </c>
    </row>
    <row r="14" spans="1:16" s="14" customFormat="1" ht="37.9" customHeight="1" thickBot="1">
      <c r="A14" s="313">
        <v>2022</v>
      </c>
      <c r="B14" s="545">
        <v>20638</v>
      </c>
      <c r="C14" s="401">
        <v>803326</v>
      </c>
      <c r="D14" s="401">
        <v>570</v>
      </c>
      <c r="E14" s="401">
        <v>31551</v>
      </c>
      <c r="F14" s="401">
        <v>657</v>
      </c>
      <c r="G14" s="401">
        <v>1508462</v>
      </c>
      <c r="H14" s="401">
        <v>466</v>
      </c>
      <c r="I14" s="977">
        <v>32257195</v>
      </c>
      <c r="J14" s="401">
        <v>10</v>
      </c>
      <c r="K14" s="401">
        <v>99600</v>
      </c>
      <c r="L14" s="401">
        <v>147</v>
      </c>
      <c r="M14" s="401">
        <v>947</v>
      </c>
      <c r="N14" s="401">
        <v>1294</v>
      </c>
      <c r="O14" s="401">
        <v>51751</v>
      </c>
      <c r="P14" s="835">
        <v>2022</v>
      </c>
    </row>
    <row r="15" spans="1:16" s="16" customFormat="1" ht="14.25" customHeight="1" thickBot="1">
      <c r="A15" s="1094"/>
      <c r="B15" s="1227"/>
      <c r="C15" s="1227"/>
      <c r="D15" s="1227"/>
      <c r="E15" s="1227"/>
      <c r="F15" s="1227"/>
      <c r="G15" s="1227"/>
      <c r="H15" s="1227"/>
      <c r="I15" s="1227"/>
      <c r="J15" s="854"/>
      <c r="K15" s="854"/>
      <c r="L15" s="854"/>
      <c r="M15" s="854"/>
      <c r="N15" s="854"/>
      <c r="O15" s="854"/>
    </row>
    <row r="16" spans="1:16" s="17" customFormat="1" ht="18" customHeight="1">
      <c r="A16" s="1452" t="s">
        <v>747</v>
      </c>
      <c r="B16" s="1474" t="s">
        <v>584</v>
      </c>
      <c r="C16" s="1460"/>
      <c r="D16" s="1459" t="s">
        <v>585</v>
      </c>
      <c r="E16" s="1460"/>
      <c r="F16" s="1459" t="s">
        <v>577</v>
      </c>
      <c r="G16" s="1460"/>
      <c r="H16" s="1344" t="s">
        <v>586</v>
      </c>
      <c r="I16" s="1446" t="s">
        <v>587</v>
      </c>
      <c r="J16" s="1448" t="s">
        <v>578</v>
      </c>
      <c r="K16" s="1449"/>
      <c r="L16" s="1344" t="s">
        <v>579</v>
      </c>
      <c r="M16" s="1446"/>
      <c r="N16" s="1344" t="s">
        <v>580</v>
      </c>
      <c r="O16" s="1432"/>
      <c r="P16" s="1437" t="s">
        <v>450</v>
      </c>
    </row>
    <row r="17" spans="1:16" s="17" customFormat="1" ht="18" customHeight="1">
      <c r="A17" s="1453"/>
      <c r="B17" s="1475"/>
      <c r="C17" s="1462"/>
      <c r="D17" s="1461"/>
      <c r="E17" s="1462"/>
      <c r="F17" s="1461"/>
      <c r="G17" s="1462"/>
      <c r="H17" s="1345"/>
      <c r="I17" s="1447"/>
      <c r="J17" s="1450"/>
      <c r="K17" s="1451"/>
      <c r="L17" s="1444"/>
      <c r="M17" s="1447"/>
      <c r="N17" s="1444"/>
      <c r="O17" s="1445"/>
      <c r="P17" s="1438"/>
    </row>
    <row r="18" spans="1:16" s="17" customFormat="1" ht="18.95" customHeight="1">
      <c r="A18" s="1453"/>
      <c r="B18" s="170" t="s">
        <v>29</v>
      </c>
      <c r="C18" s="1440" t="s">
        <v>30</v>
      </c>
      <c r="D18" s="170" t="s">
        <v>29</v>
      </c>
      <c r="E18" s="1455" t="s">
        <v>30</v>
      </c>
      <c r="F18" s="170" t="s">
        <v>29</v>
      </c>
      <c r="G18" s="1442" t="s">
        <v>30</v>
      </c>
      <c r="H18" s="723" t="s">
        <v>29</v>
      </c>
      <c r="I18" s="1457" t="s">
        <v>30</v>
      </c>
      <c r="J18" s="170" t="s">
        <v>29</v>
      </c>
      <c r="K18" s="1442" t="s">
        <v>30</v>
      </c>
      <c r="L18" s="170" t="s">
        <v>29</v>
      </c>
      <c r="M18" s="1442" t="s">
        <v>30</v>
      </c>
      <c r="N18" s="170" t="s">
        <v>29</v>
      </c>
      <c r="O18" s="653" t="s">
        <v>471</v>
      </c>
      <c r="P18" s="1438"/>
    </row>
    <row r="19" spans="1:16" s="17" customFormat="1" ht="18.95" customHeight="1">
      <c r="A19" s="1454"/>
      <c r="B19" s="171" t="s">
        <v>31</v>
      </c>
      <c r="C19" s="1441"/>
      <c r="D19" s="171" t="s">
        <v>31</v>
      </c>
      <c r="E19" s="1456"/>
      <c r="F19" s="171" t="s">
        <v>31</v>
      </c>
      <c r="G19" s="1443"/>
      <c r="H19" s="724" t="s">
        <v>31</v>
      </c>
      <c r="I19" s="1458"/>
      <c r="J19" s="171" t="s">
        <v>31</v>
      </c>
      <c r="K19" s="1443"/>
      <c r="L19" s="171" t="s">
        <v>31</v>
      </c>
      <c r="M19" s="1443"/>
      <c r="N19" s="171" t="s">
        <v>31</v>
      </c>
      <c r="O19" s="652" t="s">
        <v>472</v>
      </c>
      <c r="P19" s="1439"/>
    </row>
    <row r="20" spans="1:16" s="17" customFormat="1" ht="37.9" customHeight="1">
      <c r="A20" s="864" t="s">
        <v>465</v>
      </c>
      <c r="B20" s="541">
        <v>14</v>
      </c>
      <c r="C20" s="541">
        <v>317</v>
      </c>
      <c r="D20" s="541">
        <v>165</v>
      </c>
      <c r="E20" s="541">
        <v>2605</v>
      </c>
      <c r="F20" s="541">
        <v>247</v>
      </c>
      <c r="G20" s="541">
        <v>4803</v>
      </c>
      <c r="H20" s="541">
        <v>22206</v>
      </c>
      <c r="I20" s="541">
        <v>102934</v>
      </c>
      <c r="J20" s="541">
        <v>86</v>
      </c>
      <c r="K20" s="541">
        <v>897</v>
      </c>
      <c r="L20" s="651">
        <v>124</v>
      </c>
      <c r="M20" s="651">
        <v>1548</v>
      </c>
      <c r="N20" s="651">
        <v>6442</v>
      </c>
      <c r="O20" s="651">
        <v>617954</v>
      </c>
      <c r="P20" s="859" t="s">
        <v>465</v>
      </c>
    </row>
    <row r="21" spans="1:16" s="17" customFormat="1" ht="37.9" customHeight="1">
      <c r="A21" s="864" t="s">
        <v>466</v>
      </c>
      <c r="B21" s="541">
        <v>26</v>
      </c>
      <c r="C21" s="541">
        <v>158</v>
      </c>
      <c r="D21" s="541">
        <v>167</v>
      </c>
      <c r="E21" s="541">
        <v>2764</v>
      </c>
      <c r="F21" s="541">
        <v>197</v>
      </c>
      <c r="G21" s="541">
        <v>4635</v>
      </c>
      <c r="H21" s="541">
        <v>31149</v>
      </c>
      <c r="I21" s="541">
        <v>111095</v>
      </c>
      <c r="J21" s="541">
        <v>63</v>
      </c>
      <c r="K21" s="541">
        <v>233</v>
      </c>
      <c r="L21" s="651">
        <v>99</v>
      </c>
      <c r="M21" s="651">
        <v>724</v>
      </c>
      <c r="N21" s="651">
        <v>6547</v>
      </c>
      <c r="O21" s="651">
        <v>622700</v>
      </c>
      <c r="P21" s="859" t="s">
        <v>466</v>
      </c>
    </row>
    <row r="22" spans="1:16" s="17" customFormat="1" ht="37.9" customHeight="1">
      <c r="A22" s="864">
        <v>2020</v>
      </c>
      <c r="B22" s="541">
        <v>19</v>
      </c>
      <c r="C22" s="541">
        <v>384</v>
      </c>
      <c r="D22" s="541">
        <v>153</v>
      </c>
      <c r="E22" s="541">
        <v>2705</v>
      </c>
      <c r="F22" s="541">
        <v>183</v>
      </c>
      <c r="G22" s="541">
        <v>3150</v>
      </c>
      <c r="H22" s="541">
        <v>31203</v>
      </c>
      <c r="I22" s="541">
        <v>96012</v>
      </c>
      <c r="J22" s="541">
        <v>62</v>
      </c>
      <c r="K22" s="541">
        <v>200</v>
      </c>
      <c r="L22" s="651">
        <v>122</v>
      </c>
      <c r="M22" s="651">
        <v>805</v>
      </c>
      <c r="N22" s="651">
        <v>6300</v>
      </c>
      <c r="O22" s="651">
        <v>614851</v>
      </c>
      <c r="P22" s="859">
        <v>2020</v>
      </c>
    </row>
    <row r="23" spans="1:16" s="17" customFormat="1" ht="37.9" customHeight="1">
      <c r="A23" s="864">
        <v>2021</v>
      </c>
      <c r="B23" s="541">
        <v>6</v>
      </c>
      <c r="C23" s="541">
        <v>146</v>
      </c>
      <c r="D23" s="541">
        <v>112</v>
      </c>
      <c r="E23" s="541">
        <v>1779</v>
      </c>
      <c r="F23" s="541">
        <v>122</v>
      </c>
      <c r="G23" s="541">
        <v>2188</v>
      </c>
      <c r="H23" s="541">
        <v>17567</v>
      </c>
      <c r="I23" s="541">
        <v>59629</v>
      </c>
      <c r="J23" s="541">
        <v>52</v>
      </c>
      <c r="K23" s="541">
        <v>234</v>
      </c>
      <c r="L23" s="651">
        <v>124</v>
      </c>
      <c r="M23" s="651">
        <v>797</v>
      </c>
      <c r="N23" s="651">
        <v>6129</v>
      </c>
      <c r="O23" s="651">
        <v>599411</v>
      </c>
      <c r="P23" s="859">
        <v>2021</v>
      </c>
    </row>
    <row r="24" spans="1:16" s="174" customFormat="1" ht="37.9" customHeight="1" thickBot="1">
      <c r="A24" s="313">
        <v>2022</v>
      </c>
      <c r="B24" s="401">
        <v>15</v>
      </c>
      <c r="C24" s="401">
        <v>108</v>
      </c>
      <c r="D24" s="401">
        <v>88</v>
      </c>
      <c r="E24" s="401">
        <v>1445</v>
      </c>
      <c r="F24" s="401">
        <v>88</v>
      </c>
      <c r="G24" s="401">
        <v>1672</v>
      </c>
      <c r="H24" s="401">
        <v>32375</v>
      </c>
      <c r="I24" s="401">
        <v>91725</v>
      </c>
      <c r="J24" s="401">
        <v>51</v>
      </c>
      <c r="K24" s="401">
        <v>199</v>
      </c>
      <c r="L24" s="654">
        <v>137</v>
      </c>
      <c r="M24" s="654">
        <v>654</v>
      </c>
      <c r="N24" s="655">
        <v>5652</v>
      </c>
      <c r="O24" s="655">
        <v>552854</v>
      </c>
      <c r="P24" s="836">
        <v>2022</v>
      </c>
    </row>
    <row r="25" spans="1:16" s="703" customFormat="1" ht="11.1" customHeight="1">
      <c r="A25" s="108" t="s">
        <v>325</v>
      </c>
      <c r="B25" s="562"/>
      <c r="C25" s="562"/>
      <c r="D25" s="562"/>
      <c r="E25" s="562"/>
      <c r="F25" s="562"/>
      <c r="G25" s="562"/>
      <c r="H25" s="562"/>
      <c r="I25" s="561"/>
      <c r="J25" s="561"/>
      <c r="K25" s="561"/>
      <c r="L25" s="561"/>
      <c r="M25" s="561"/>
      <c r="N25" s="561"/>
      <c r="O25" s="561"/>
      <c r="P25" s="561" t="s">
        <v>484</v>
      </c>
    </row>
    <row r="26" spans="1:16" s="703" customFormat="1" ht="11.1" customHeight="1">
      <c r="A26" s="709" t="s">
        <v>674</v>
      </c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2"/>
      <c r="P26" s="709"/>
    </row>
    <row r="27" spans="1:16" s="136" customFormat="1" ht="10.5">
      <c r="A27" s="148" t="s">
        <v>633</v>
      </c>
      <c r="B27" s="708"/>
    </row>
    <row r="28" spans="1:16" s="136" customFormat="1" ht="11.1" customHeight="1">
      <c r="A28" s="709" t="s">
        <v>675</v>
      </c>
      <c r="B28" s="710"/>
      <c r="P28" s="709"/>
    </row>
    <row r="29" spans="1:16" s="136" customFormat="1" ht="10.5">
      <c r="A29" s="709" t="s">
        <v>676</v>
      </c>
      <c r="B29" s="708"/>
      <c r="P29" s="709"/>
    </row>
    <row r="30" spans="1:16" s="17" customFormat="1" ht="11.25">
      <c r="A30" s="22"/>
      <c r="B30" s="70"/>
    </row>
    <row r="31" spans="1:16" s="17" customFormat="1" ht="11.25">
      <c r="A31" s="22"/>
      <c r="B31" s="70"/>
    </row>
    <row r="32" spans="1:16" s="17" customFormat="1" ht="11.25">
      <c r="A32" s="22"/>
      <c r="B32" s="70"/>
    </row>
    <row r="33" spans="1:2" s="17" customFormat="1" ht="11.25">
      <c r="A33" s="22"/>
      <c r="B33" s="70"/>
    </row>
    <row r="34" spans="1:2" s="17" customFormat="1" ht="11.25">
      <c r="A34" s="22"/>
      <c r="B34" s="70"/>
    </row>
    <row r="35" spans="1:2" s="17" customFormat="1" ht="11.25">
      <c r="A35" s="22"/>
      <c r="B35" s="70"/>
    </row>
    <row r="36" spans="1:2" s="17" customFormat="1" ht="11.25">
      <c r="A36" s="22"/>
      <c r="B36" s="70"/>
    </row>
    <row r="37" spans="1:2" s="17" customFormat="1" ht="11.25">
      <c r="A37" s="22"/>
      <c r="B37" s="70"/>
    </row>
    <row r="38" spans="1:2" s="17" customFormat="1" ht="11.25">
      <c r="A38" s="22"/>
      <c r="B38" s="70"/>
    </row>
  </sheetData>
  <sheetProtection selectLockedCells="1"/>
  <mergeCells count="36">
    <mergeCell ref="H6:H7"/>
    <mergeCell ref="D16:E17"/>
    <mergeCell ref="B16:C17"/>
    <mergeCell ref="I16:I17"/>
    <mergeCell ref="H16:H17"/>
    <mergeCell ref="A3:H3"/>
    <mergeCell ref="I3:P3"/>
    <mergeCell ref="M8:M9"/>
    <mergeCell ref="O8:O9"/>
    <mergeCell ref="P6:P9"/>
    <mergeCell ref="E8:E9"/>
    <mergeCell ref="I8:I9"/>
    <mergeCell ref="C8:C9"/>
    <mergeCell ref="A6:A9"/>
    <mergeCell ref="B6:C7"/>
    <mergeCell ref="N6:O7"/>
    <mergeCell ref="L6:M7"/>
    <mergeCell ref="J6:K7"/>
    <mergeCell ref="F6:G7"/>
    <mergeCell ref="D6:E7"/>
    <mergeCell ref="I6:I7"/>
    <mergeCell ref="P16:P19"/>
    <mergeCell ref="K8:K9"/>
    <mergeCell ref="K18:K19"/>
    <mergeCell ref="G8:G9"/>
    <mergeCell ref="M18:M19"/>
    <mergeCell ref="N16:O17"/>
    <mergeCell ref="L16:M17"/>
    <mergeCell ref="J16:K17"/>
    <mergeCell ref="A15:I15"/>
    <mergeCell ref="A16:A19"/>
    <mergeCell ref="E18:E19"/>
    <mergeCell ref="C18:C19"/>
    <mergeCell ref="I18:I19"/>
    <mergeCell ref="G18:G19"/>
    <mergeCell ref="F16:G1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100" zoomScaleSheetLayoutView="100" workbookViewId="0">
      <selection activeCell="O2" sqref="O2"/>
    </sheetView>
  </sheetViews>
  <sheetFormatPr defaultRowHeight="12"/>
  <cols>
    <col min="1" max="1" width="9.625" style="23" customWidth="1"/>
    <col min="2" max="2" width="10.375" style="29" customWidth="1"/>
    <col min="3" max="8" width="10.375" style="30" customWidth="1"/>
    <col min="9" max="12" width="11.625" style="30" customWidth="1"/>
    <col min="13" max="13" width="12.125" style="30" customWidth="1"/>
    <col min="14" max="14" width="10.25" style="30" customWidth="1"/>
    <col min="15" max="15" width="13.625" style="23" customWidth="1"/>
    <col min="16" max="16384" width="9" style="30"/>
  </cols>
  <sheetData>
    <row r="1" spans="1:15" s="472" customFormat="1" ht="14.1" customHeight="1">
      <c r="A1" s="441" t="s">
        <v>829</v>
      </c>
      <c r="B1" s="473"/>
      <c r="I1" s="473"/>
      <c r="N1" s="873"/>
      <c r="O1" s="873" t="s">
        <v>854</v>
      </c>
    </row>
    <row r="2" spans="1:15" ht="14.1" customHeight="1"/>
    <row r="3" spans="1:15" s="857" customFormat="1" ht="20.100000000000001" customHeight="1">
      <c r="A3" s="1278" t="s">
        <v>431</v>
      </c>
      <c r="B3" s="1278"/>
      <c r="C3" s="1278"/>
      <c r="D3" s="1278"/>
      <c r="E3" s="1278"/>
      <c r="F3" s="1278"/>
      <c r="G3" s="1278"/>
      <c r="H3" s="1278"/>
      <c r="I3" s="1278" t="s">
        <v>588</v>
      </c>
      <c r="J3" s="1278"/>
      <c r="K3" s="1278"/>
      <c r="L3" s="1278"/>
      <c r="M3" s="1278"/>
      <c r="N3" s="1278"/>
      <c r="O3" s="1278"/>
    </row>
    <row r="4" spans="1:15" s="858" customFormat="1" ht="24" customHeight="1">
      <c r="A4" s="1282"/>
      <c r="B4" s="1282"/>
      <c r="C4" s="1282"/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</row>
    <row r="5" spans="1:15" s="12" customFormat="1" ht="18" customHeight="1" thickBot="1">
      <c r="A5" s="12" t="s">
        <v>634</v>
      </c>
      <c r="B5" s="28"/>
      <c r="G5" s="31"/>
      <c r="H5" s="31"/>
      <c r="N5" s="31"/>
      <c r="O5" s="31" t="s">
        <v>589</v>
      </c>
    </row>
    <row r="6" spans="1:15" s="32" customFormat="1" ht="19.5" customHeight="1">
      <c r="A6" s="1488" t="s">
        <v>455</v>
      </c>
      <c r="B6" s="1485" t="s">
        <v>356</v>
      </c>
      <c r="C6" s="1491" t="s">
        <v>451</v>
      </c>
      <c r="D6" s="1479" t="s">
        <v>452</v>
      </c>
      <c r="E6" s="1479" t="s">
        <v>453</v>
      </c>
      <c r="F6" s="1479" t="s">
        <v>357</v>
      </c>
      <c r="G6" s="1479" t="s">
        <v>358</v>
      </c>
      <c r="H6" s="1482" t="s">
        <v>454</v>
      </c>
      <c r="I6" s="1494" t="s">
        <v>590</v>
      </c>
      <c r="J6" s="1479" t="s">
        <v>359</v>
      </c>
      <c r="K6" s="1479" t="s">
        <v>360</v>
      </c>
      <c r="L6" s="1479" t="s">
        <v>805</v>
      </c>
      <c r="M6" s="1479" t="s">
        <v>361</v>
      </c>
      <c r="N6" s="1482" t="s">
        <v>362</v>
      </c>
      <c r="O6" s="1476" t="s">
        <v>635</v>
      </c>
    </row>
    <row r="7" spans="1:15" s="576" customFormat="1" ht="19.5" customHeight="1">
      <c r="A7" s="1489"/>
      <c r="B7" s="1486"/>
      <c r="C7" s="1492"/>
      <c r="D7" s="1480"/>
      <c r="E7" s="1480"/>
      <c r="F7" s="1480"/>
      <c r="G7" s="1480"/>
      <c r="H7" s="1483"/>
      <c r="I7" s="1495"/>
      <c r="J7" s="1480"/>
      <c r="K7" s="1480"/>
      <c r="L7" s="1480"/>
      <c r="M7" s="1480"/>
      <c r="N7" s="1483"/>
      <c r="O7" s="1477"/>
    </row>
    <row r="8" spans="1:15" s="576" customFormat="1" ht="19.5" customHeight="1">
      <c r="A8" s="1490"/>
      <c r="B8" s="1487"/>
      <c r="C8" s="1493"/>
      <c r="D8" s="1481"/>
      <c r="E8" s="1481"/>
      <c r="F8" s="1481"/>
      <c r="G8" s="1481"/>
      <c r="H8" s="1484"/>
      <c r="I8" s="1496"/>
      <c r="J8" s="1481"/>
      <c r="K8" s="1481"/>
      <c r="L8" s="1481"/>
      <c r="M8" s="1481"/>
      <c r="N8" s="1484"/>
      <c r="O8" s="1478"/>
    </row>
    <row r="9" spans="1:15" s="576" customFormat="1" ht="18.2" customHeight="1">
      <c r="A9" s="631">
        <v>2018</v>
      </c>
      <c r="B9" s="852">
        <v>0</v>
      </c>
      <c r="C9" s="852">
        <v>0</v>
      </c>
      <c r="D9" s="852">
        <v>0</v>
      </c>
      <c r="E9" s="852">
        <v>2</v>
      </c>
      <c r="F9" s="852">
        <v>25</v>
      </c>
      <c r="G9" s="852">
        <v>89</v>
      </c>
      <c r="H9" s="852">
        <v>0</v>
      </c>
      <c r="I9" s="852">
        <v>0</v>
      </c>
      <c r="J9" s="852">
        <v>1</v>
      </c>
      <c r="K9" s="852">
        <v>0</v>
      </c>
      <c r="L9" s="852">
        <v>0</v>
      </c>
      <c r="M9" s="852">
        <v>143</v>
      </c>
      <c r="N9" s="852">
        <v>0</v>
      </c>
      <c r="O9" s="632">
        <v>2018</v>
      </c>
    </row>
    <row r="10" spans="1:15" s="576" customFormat="1" ht="18.2" customHeight="1">
      <c r="A10" s="631">
        <v>2019</v>
      </c>
      <c r="B10" s="852">
        <v>0</v>
      </c>
      <c r="C10" s="852">
        <v>0</v>
      </c>
      <c r="D10" s="852">
        <v>0</v>
      </c>
      <c r="E10" s="852">
        <v>1</v>
      </c>
      <c r="F10" s="852">
        <v>37</v>
      </c>
      <c r="G10" s="852">
        <v>67</v>
      </c>
      <c r="H10" s="852">
        <v>0</v>
      </c>
      <c r="I10" s="852">
        <v>1</v>
      </c>
      <c r="J10" s="852">
        <v>0</v>
      </c>
      <c r="K10" s="852">
        <v>0</v>
      </c>
      <c r="L10" s="852">
        <v>0</v>
      </c>
      <c r="M10" s="852">
        <v>78</v>
      </c>
      <c r="N10" s="852">
        <v>58</v>
      </c>
      <c r="O10" s="632">
        <v>2019</v>
      </c>
    </row>
    <row r="11" spans="1:15" s="576" customFormat="1" ht="18.2" customHeight="1">
      <c r="A11" s="631">
        <v>2020</v>
      </c>
      <c r="B11" s="852">
        <v>0</v>
      </c>
      <c r="C11" s="852">
        <v>0</v>
      </c>
      <c r="D11" s="852">
        <v>0</v>
      </c>
      <c r="E11" s="852">
        <v>0</v>
      </c>
      <c r="F11" s="852">
        <v>18</v>
      </c>
      <c r="G11" s="852">
        <v>46</v>
      </c>
      <c r="H11" s="852">
        <v>4</v>
      </c>
      <c r="I11" s="852">
        <v>1</v>
      </c>
      <c r="J11" s="852">
        <v>1</v>
      </c>
      <c r="K11" s="852">
        <v>0</v>
      </c>
      <c r="L11" s="852">
        <v>0</v>
      </c>
      <c r="M11" s="852">
        <v>27</v>
      </c>
      <c r="N11" s="852">
        <v>49</v>
      </c>
      <c r="O11" s="632">
        <v>2020</v>
      </c>
    </row>
    <row r="12" spans="1:15" s="576" customFormat="1" ht="18.2" customHeight="1">
      <c r="A12" s="631">
        <v>2021</v>
      </c>
      <c r="B12" s="852">
        <v>0</v>
      </c>
      <c r="C12" s="852">
        <v>0</v>
      </c>
      <c r="D12" s="852">
        <v>0</v>
      </c>
      <c r="E12" s="852">
        <v>0</v>
      </c>
      <c r="F12" s="852">
        <v>2</v>
      </c>
      <c r="G12" s="852">
        <v>27</v>
      </c>
      <c r="H12" s="852">
        <v>3</v>
      </c>
      <c r="I12" s="852">
        <v>0</v>
      </c>
      <c r="J12" s="852">
        <v>0</v>
      </c>
      <c r="K12" s="852">
        <v>0</v>
      </c>
      <c r="L12" s="852">
        <v>0</v>
      </c>
      <c r="M12" s="852">
        <v>22</v>
      </c>
      <c r="N12" s="852">
        <v>63</v>
      </c>
      <c r="O12" s="632">
        <v>2021</v>
      </c>
    </row>
    <row r="13" spans="1:15" s="14" customFormat="1" ht="18.2" customHeight="1">
      <c r="A13" s="868">
        <v>2022</v>
      </c>
      <c r="B13" s="594">
        <f t="shared" ref="B13:G13" si="0">SUM(B15:B37)</f>
        <v>0</v>
      </c>
      <c r="C13" s="594">
        <f t="shared" si="0"/>
        <v>0</v>
      </c>
      <c r="D13" s="594">
        <f t="shared" si="0"/>
        <v>0</v>
      </c>
      <c r="E13" s="594">
        <f t="shared" si="0"/>
        <v>1</v>
      </c>
      <c r="F13" s="594">
        <f t="shared" si="0"/>
        <v>3</v>
      </c>
      <c r="G13" s="594">
        <f t="shared" si="0"/>
        <v>36</v>
      </c>
      <c r="H13" s="594">
        <f t="shared" ref="H13" si="1">SUM(H15:H37)</f>
        <v>4</v>
      </c>
      <c r="I13" s="594">
        <f t="shared" ref="I13:N13" si="2">SUM(I15:I37)</f>
        <v>0</v>
      </c>
      <c r="J13" s="594">
        <f t="shared" si="2"/>
        <v>1</v>
      </c>
      <c r="K13" s="594">
        <f t="shared" si="2"/>
        <v>0</v>
      </c>
      <c r="L13" s="594">
        <f t="shared" si="2"/>
        <v>0</v>
      </c>
      <c r="M13" s="594">
        <f t="shared" si="2"/>
        <v>9</v>
      </c>
      <c r="N13" s="594">
        <f t="shared" si="2"/>
        <v>58</v>
      </c>
      <c r="O13" s="967">
        <v>2022</v>
      </c>
    </row>
    <row r="14" spans="1:15" s="16" customFormat="1" ht="8.4499999999999993" customHeight="1">
      <c r="A14" s="33"/>
      <c r="B14" s="595"/>
      <c r="C14" s="595"/>
      <c r="D14" s="595"/>
      <c r="E14" s="595"/>
      <c r="F14" s="595"/>
      <c r="G14" s="595"/>
      <c r="H14" s="595"/>
      <c r="I14" s="595"/>
      <c r="J14" s="595"/>
      <c r="K14" s="595"/>
      <c r="L14" s="595"/>
      <c r="M14" s="595"/>
      <c r="N14" s="595"/>
      <c r="O14" s="598"/>
    </row>
    <row r="15" spans="1:15" s="11" customFormat="1" ht="18.600000000000001" customHeight="1">
      <c r="A15" s="33" t="s">
        <v>63</v>
      </c>
      <c r="B15" s="596">
        <v>0</v>
      </c>
      <c r="C15" s="596">
        <v>0</v>
      </c>
      <c r="D15" s="596">
        <v>0</v>
      </c>
      <c r="E15" s="596">
        <v>0</v>
      </c>
      <c r="F15" s="596">
        <v>0</v>
      </c>
      <c r="G15" s="596">
        <v>3</v>
      </c>
      <c r="H15" s="596">
        <v>0</v>
      </c>
      <c r="I15" s="596">
        <v>0</v>
      </c>
      <c r="J15" s="596">
        <v>0</v>
      </c>
      <c r="K15" s="596">
        <v>0</v>
      </c>
      <c r="L15" s="596">
        <v>0</v>
      </c>
      <c r="M15" s="596">
        <v>0</v>
      </c>
      <c r="N15" s="596">
        <v>3</v>
      </c>
      <c r="O15" s="599" t="s">
        <v>165</v>
      </c>
    </row>
    <row r="16" spans="1:15" s="17" customFormat="1" ht="18.600000000000001" customHeight="1">
      <c r="A16" s="33" t="s">
        <v>65</v>
      </c>
      <c r="B16" s="596">
        <v>0</v>
      </c>
      <c r="C16" s="596">
        <v>0</v>
      </c>
      <c r="D16" s="596">
        <v>0</v>
      </c>
      <c r="E16" s="596">
        <v>0</v>
      </c>
      <c r="F16" s="596">
        <v>0</v>
      </c>
      <c r="G16" s="597">
        <v>2</v>
      </c>
      <c r="H16" s="597">
        <v>0</v>
      </c>
      <c r="I16" s="596">
        <v>0</v>
      </c>
      <c r="J16" s="596">
        <v>0</v>
      </c>
      <c r="K16" s="596">
        <v>0</v>
      </c>
      <c r="L16" s="596">
        <v>0</v>
      </c>
      <c r="M16" s="597">
        <v>3</v>
      </c>
      <c r="N16" s="597">
        <v>3</v>
      </c>
      <c r="O16" s="599" t="s">
        <v>166</v>
      </c>
    </row>
    <row r="17" spans="1:15" s="17" customFormat="1" ht="18.600000000000001" customHeight="1">
      <c r="A17" s="33" t="s">
        <v>67</v>
      </c>
      <c r="B17" s="596">
        <v>0</v>
      </c>
      <c r="C17" s="596">
        <v>0</v>
      </c>
      <c r="D17" s="596">
        <v>0</v>
      </c>
      <c r="E17" s="596">
        <v>0</v>
      </c>
      <c r="F17" s="596">
        <v>0</v>
      </c>
      <c r="G17" s="596">
        <v>2</v>
      </c>
      <c r="H17" s="596">
        <v>0</v>
      </c>
      <c r="I17" s="596">
        <v>0</v>
      </c>
      <c r="J17" s="596">
        <v>0</v>
      </c>
      <c r="K17" s="596">
        <v>0</v>
      </c>
      <c r="L17" s="596">
        <v>0</v>
      </c>
      <c r="M17" s="596">
        <v>0</v>
      </c>
      <c r="N17" s="596">
        <v>2</v>
      </c>
      <c r="O17" s="599" t="s">
        <v>167</v>
      </c>
    </row>
    <row r="18" spans="1:15" s="11" customFormat="1" ht="18.600000000000001" customHeight="1">
      <c r="A18" s="33" t="s">
        <v>69</v>
      </c>
      <c r="B18" s="596">
        <v>0</v>
      </c>
      <c r="C18" s="596">
        <v>0</v>
      </c>
      <c r="D18" s="596">
        <v>0</v>
      </c>
      <c r="E18" s="596">
        <v>0</v>
      </c>
      <c r="F18" s="596">
        <v>0</v>
      </c>
      <c r="G18" s="596">
        <v>1</v>
      </c>
      <c r="H18" s="596">
        <v>0</v>
      </c>
      <c r="I18" s="596">
        <v>0</v>
      </c>
      <c r="J18" s="596">
        <v>0</v>
      </c>
      <c r="K18" s="596">
        <v>0</v>
      </c>
      <c r="L18" s="596">
        <v>0</v>
      </c>
      <c r="M18" s="596">
        <v>1</v>
      </c>
      <c r="N18" s="596">
        <v>7</v>
      </c>
      <c r="O18" s="599" t="s">
        <v>168</v>
      </c>
    </row>
    <row r="19" spans="1:15" s="17" customFormat="1" ht="18.600000000000001" customHeight="1">
      <c r="A19" s="33" t="s">
        <v>71</v>
      </c>
      <c r="B19" s="596">
        <v>0</v>
      </c>
      <c r="C19" s="596">
        <v>0</v>
      </c>
      <c r="D19" s="596">
        <v>0</v>
      </c>
      <c r="E19" s="596">
        <v>0</v>
      </c>
      <c r="F19" s="596">
        <v>0</v>
      </c>
      <c r="G19" s="596">
        <v>4</v>
      </c>
      <c r="H19" s="596">
        <v>0</v>
      </c>
      <c r="I19" s="596">
        <v>0</v>
      </c>
      <c r="J19" s="596">
        <v>0</v>
      </c>
      <c r="K19" s="596">
        <v>0</v>
      </c>
      <c r="L19" s="596">
        <v>0</v>
      </c>
      <c r="M19" s="596">
        <v>0</v>
      </c>
      <c r="N19" s="596">
        <v>3</v>
      </c>
      <c r="O19" s="599" t="s">
        <v>169</v>
      </c>
    </row>
    <row r="20" spans="1:15" s="17" customFormat="1" ht="18.600000000000001" customHeight="1">
      <c r="A20" s="33" t="s">
        <v>73</v>
      </c>
      <c r="B20" s="596">
        <v>0</v>
      </c>
      <c r="C20" s="596">
        <v>0</v>
      </c>
      <c r="D20" s="596">
        <v>0</v>
      </c>
      <c r="E20" s="596">
        <v>1</v>
      </c>
      <c r="F20" s="596">
        <v>0</v>
      </c>
      <c r="G20" s="596">
        <v>0</v>
      </c>
      <c r="H20" s="596">
        <v>0</v>
      </c>
      <c r="I20" s="596">
        <v>0</v>
      </c>
      <c r="J20" s="596">
        <v>0</v>
      </c>
      <c r="K20" s="596">
        <v>0</v>
      </c>
      <c r="L20" s="596">
        <v>0</v>
      </c>
      <c r="M20" s="596">
        <v>2</v>
      </c>
      <c r="N20" s="596">
        <v>8</v>
      </c>
      <c r="O20" s="599" t="s">
        <v>32</v>
      </c>
    </row>
    <row r="21" spans="1:15" s="17" customFormat="1" ht="18.600000000000001" customHeight="1">
      <c r="A21" s="33" t="s">
        <v>75</v>
      </c>
      <c r="B21" s="596">
        <v>0</v>
      </c>
      <c r="C21" s="596">
        <v>0</v>
      </c>
      <c r="D21" s="596">
        <v>0</v>
      </c>
      <c r="E21" s="596">
        <v>0</v>
      </c>
      <c r="F21" s="596">
        <v>0</v>
      </c>
      <c r="G21" s="596">
        <v>1</v>
      </c>
      <c r="H21" s="596">
        <v>0</v>
      </c>
      <c r="I21" s="596">
        <v>0</v>
      </c>
      <c r="J21" s="596">
        <v>0</v>
      </c>
      <c r="K21" s="596">
        <v>0</v>
      </c>
      <c r="L21" s="596">
        <v>0</v>
      </c>
      <c r="M21" s="596">
        <v>0</v>
      </c>
      <c r="N21" s="596">
        <v>5</v>
      </c>
      <c r="O21" s="599" t="s">
        <v>170</v>
      </c>
    </row>
    <row r="22" spans="1:15" s="17" customFormat="1" ht="18.600000000000001" customHeight="1">
      <c r="A22" s="33" t="s">
        <v>77</v>
      </c>
      <c r="B22" s="596">
        <v>0</v>
      </c>
      <c r="C22" s="596">
        <v>0</v>
      </c>
      <c r="D22" s="596">
        <v>0</v>
      </c>
      <c r="E22" s="596">
        <v>0</v>
      </c>
      <c r="F22" s="596">
        <v>1</v>
      </c>
      <c r="G22" s="596">
        <v>7</v>
      </c>
      <c r="H22" s="596">
        <v>0</v>
      </c>
      <c r="I22" s="596">
        <v>0</v>
      </c>
      <c r="J22" s="596">
        <v>1</v>
      </c>
      <c r="K22" s="596">
        <v>0</v>
      </c>
      <c r="L22" s="596">
        <v>0</v>
      </c>
      <c r="M22" s="596">
        <v>0</v>
      </c>
      <c r="N22" s="596">
        <v>0</v>
      </c>
      <c r="O22" s="599" t="s">
        <v>171</v>
      </c>
    </row>
    <row r="23" spans="1:15" s="17" customFormat="1" ht="18.600000000000001" customHeight="1">
      <c r="A23" s="33" t="s">
        <v>79</v>
      </c>
      <c r="B23" s="596">
        <v>0</v>
      </c>
      <c r="C23" s="596">
        <v>0</v>
      </c>
      <c r="D23" s="596">
        <v>0</v>
      </c>
      <c r="E23" s="596">
        <v>0</v>
      </c>
      <c r="F23" s="596">
        <v>0</v>
      </c>
      <c r="G23" s="596">
        <v>1</v>
      </c>
      <c r="H23" s="596">
        <v>0</v>
      </c>
      <c r="I23" s="596">
        <v>0</v>
      </c>
      <c r="J23" s="596">
        <v>0</v>
      </c>
      <c r="K23" s="596">
        <v>0</v>
      </c>
      <c r="L23" s="596">
        <v>0</v>
      </c>
      <c r="M23" s="596">
        <v>0</v>
      </c>
      <c r="N23" s="596">
        <v>0</v>
      </c>
      <c r="O23" s="599" t="s">
        <v>172</v>
      </c>
    </row>
    <row r="24" spans="1:15" s="17" customFormat="1" ht="18.600000000000001" customHeight="1">
      <c r="A24" s="33" t="s">
        <v>81</v>
      </c>
      <c r="B24" s="597">
        <v>0</v>
      </c>
      <c r="C24" s="597">
        <v>0</v>
      </c>
      <c r="D24" s="597">
        <v>0</v>
      </c>
      <c r="E24" s="597">
        <v>0</v>
      </c>
      <c r="F24" s="597">
        <v>0</v>
      </c>
      <c r="G24" s="597">
        <v>1</v>
      </c>
      <c r="H24" s="597">
        <v>0</v>
      </c>
      <c r="I24" s="597">
        <v>0</v>
      </c>
      <c r="J24" s="597">
        <v>0</v>
      </c>
      <c r="K24" s="597">
        <v>0</v>
      </c>
      <c r="L24" s="597">
        <v>0</v>
      </c>
      <c r="M24" s="597">
        <v>0</v>
      </c>
      <c r="N24" s="596">
        <v>0</v>
      </c>
      <c r="O24" s="599" t="s">
        <v>173</v>
      </c>
    </row>
    <row r="25" spans="1:15" s="17" customFormat="1" ht="18.600000000000001" customHeight="1">
      <c r="A25" s="33" t="s">
        <v>83</v>
      </c>
      <c r="B25" s="596">
        <v>0</v>
      </c>
      <c r="C25" s="596">
        <v>0</v>
      </c>
      <c r="D25" s="596">
        <v>0</v>
      </c>
      <c r="E25" s="596">
        <v>0</v>
      </c>
      <c r="F25" s="596">
        <v>0</v>
      </c>
      <c r="G25" s="596">
        <v>1</v>
      </c>
      <c r="H25" s="596">
        <v>0</v>
      </c>
      <c r="I25" s="596">
        <v>0</v>
      </c>
      <c r="J25" s="596">
        <v>0</v>
      </c>
      <c r="K25" s="596">
        <v>0</v>
      </c>
      <c r="L25" s="596">
        <v>0</v>
      </c>
      <c r="M25" s="596">
        <v>0</v>
      </c>
      <c r="N25" s="596">
        <v>3</v>
      </c>
      <c r="O25" s="599" t="s">
        <v>174</v>
      </c>
    </row>
    <row r="26" spans="1:15" s="11" customFormat="1" ht="18.600000000000001" customHeight="1">
      <c r="A26" s="33" t="s">
        <v>85</v>
      </c>
      <c r="B26" s="596">
        <v>0</v>
      </c>
      <c r="C26" s="596">
        <v>0</v>
      </c>
      <c r="D26" s="596">
        <v>0</v>
      </c>
      <c r="E26" s="596">
        <v>0</v>
      </c>
      <c r="F26" s="596">
        <v>0</v>
      </c>
      <c r="G26" s="596">
        <v>3</v>
      </c>
      <c r="H26" s="596">
        <v>0</v>
      </c>
      <c r="I26" s="596">
        <v>0</v>
      </c>
      <c r="J26" s="596">
        <v>0</v>
      </c>
      <c r="K26" s="596">
        <v>0</v>
      </c>
      <c r="L26" s="596">
        <v>0</v>
      </c>
      <c r="M26" s="596">
        <v>0</v>
      </c>
      <c r="N26" s="406">
        <v>8</v>
      </c>
      <c r="O26" s="599" t="s">
        <v>175</v>
      </c>
    </row>
    <row r="27" spans="1:15" s="17" customFormat="1" ht="18.600000000000001" customHeight="1">
      <c r="A27" s="33" t="s">
        <v>87</v>
      </c>
      <c r="B27" s="596">
        <v>0</v>
      </c>
      <c r="C27" s="596">
        <v>0</v>
      </c>
      <c r="D27" s="596">
        <v>0</v>
      </c>
      <c r="E27" s="596">
        <v>0</v>
      </c>
      <c r="F27" s="596">
        <v>0</v>
      </c>
      <c r="G27" s="596">
        <v>1</v>
      </c>
      <c r="H27" s="596">
        <v>0</v>
      </c>
      <c r="I27" s="596">
        <v>0</v>
      </c>
      <c r="J27" s="596">
        <v>0</v>
      </c>
      <c r="K27" s="596">
        <v>0</v>
      </c>
      <c r="L27" s="596">
        <v>0</v>
      </c>
      <c r="M27" s="597">
        <v>0</v>
      </c>
      <c r="N27" s="597">
        <v>0</v>
      </c>
      <c r="O27" s="599" t="s">
        <v>176</v>
      </c>
    </row>
    <row r="28" spans="1:15" s="17" customFormat="1" ht="18.600000000000001" customHeight="1">
      <c r="A28" s="33" t="s">
        <v>89</v>
      </c>
      <c r="B28" s="597">
        <v>0</v>
      </c>
      <c r="C28" s="597">
        <v>0</v>
      </c>
      <c r="D28" s="597">
        <v>0</v>
      </c>
      <c r="E28" s="597">
        <v>0</v>
      </c>
      <c r="F28" s="597">
        <v>0</v>
      </c>
      <c r="G28" s="597">
        <v>1</v>
      </c>
      <c r="H28" s="597">
        <v>0</v>
      </c>
      <c r="I28" s="597">
        <v>0</v>
      </c>
      <c r="J28" s="597">
        <v>0</v>
      </c>
      <c r="K28" s="597">
        <v>0</v>
      </c>
      <c r="L28" s="597">
        <v>0</v>
      </c>
      <c r="M28" s="506">
        <v>1</v>
      </c>
      <c r="N28" s="506">
        <v>2</v>
      </c>
      <c r="O28" s="599" t="s">
        <v>177</v>
      </c>
    </row>
    <row r="29" spans="1:15" s="11" customFormat="1" ht="18.600000000000001" customHeight="1">
      <c r="A29" s="33" t="s">
        <v>91</v>
      </c>
      <c r="B29" s="597">
        <v>0</v>
      </c>
      <c r="C29" s="597">
        <v>0</v>
      </c>
      <c r="D29" s="597">
        <v>0</v>
      </c>
      <c r="E29" s="597">
        <v>0</v>
      </c>
      <c r="F29" s="597">
        <v>0</v>
      </c>
      <c r="G29" s="597">
        <v>0</v>
      </c>
      <c r="H29" s="597">
        <v>0</v>
      </c>
      <c r="I29" s="597">
        <v>0</v>
      </c>
      <c r="J29" s="597">
        <v>0</v>
      </c>
      <c r="K29" s="597">
        <v>0</v>
      </c>
      <c r="L29" s="597">
        <v>0</v>
      </c>
      <c r="M29" s="597">
        <v>1</v>
      </c>
      <c r="N29" s="597">
        <v>0</v>
      </c>
      <c r="O29" s="599" t="s">
        <v>178</v>
      </c>
    </row>
    <row r="30" spans="1:15" s="17" customFormat="1" ht="18.600000000000001" customHeight="1">
      <c r="A30" s="33" t="s">
        <v>93</v>
      </c>
      <c r="B30" s="597">
        <v>0</v>
      </c>
      <c r="C30" s="597">
        <v>0</v>
      </c>
      <c r="D30" s="597">
        <v>0</v>
      </c>
      <c r="E30" s="597">
        <v>0</v>
      </c>
      <c r="F30" s="597">
        <v>0</v>
      </c>
      <c r="G30" s="597">
        <v>3</v>
      </c>
      <c r="H30" s="597">
        <v>0</v>
      </c>
      <c r="I30" s="597">
        <v>0</v>
      </c>
      <c r="J30" s="597">
        <v>0</v>
      </c>
      <c r="K30" s="597">
        <v>0</v>
      </c>
      <c r="L30" s="597">
        <v>0</v>
      </c>
      <c r="M30" s="597">
        <v>0</v>
      </c>
      <c r="N30" s="597">
        <v>0</v>
      </c>
      <c r="O30" s="599" t="s">
        <v>179</v>
      </c>
    </row>
    <row r="31" spans="1:15" s="17" customFormat="1" ht="18.600000000000001" customHeight="1">
      <c r="A31" s="33" t="s">
        <v>306</v>
      </c>
      <c r="B31" s="596">
        <v>0</v>
      </c>
      <c r="C31" s="596">
        <v>0</v>
      </c>
      <c r="D31" s="596">
        <v>0</v>
      </c>
      <c r="E31" s="596">
        <v>0</v>
      </c>
      <c r="F31" s="596">
        <v>0</v>
      </c>
      <c r="G31" s="596">
        <v>2</v>
      </c>
      <c r="H31" s="596">
        <v>0</v>
      </c>
      <c r="I31" s="596">
        <v>0</v>
      </c>
      <c r="J31" s="596">
        <v>0</v>
      </c>
      <c r="K31" s="596">
        <v>0</v>
      </c>
      <c r="L31" s="596">
        <v>0</v>
      </c>
      <c r="M31" s="596">
        <v>0</v>
      </c>
      <c r="N31" s="596">
        <v>1</v>
      </c>
      <c r="O31" s="599" t="s">
        <v>126</v>
      </c>
    </row>
    <row r="32" spans="1:15" s="17" customFormat="1" ht="18.600000000000001" customHeight="1">
      <c r="A32" s="33" t="s">
        <v>97</v>
      </c>
      <c r="B32" s="596">
        <v>0</v>
      </c>
      <c r="C32" s="596">
        <v>0</v>
      </c>
      <c r="D32" s="596">
        <v>0</v>
      </c>
      <c r="E32" s="596">
        <v>0</v>
      </c>
      <c r="F32" s="596">
        <v>0</v>
      </c>
      <c r="G32" s="596">
        <v>1</v>
      </c>
      <c r="H32" s="596">
        <v>1</v>
      </c>
      <c r="I32" s="596">
        <v>0</v>
      </c>
      <c r="J32" s="596">
        <v>0</v>
      </c>
      <c r="K32" s="596">
        <v>0</v>
      </c>
      <c r="L32" s="596">
        <v>0</v>
      </c>
      <c r="M32" s="596">
        <v>0</v>
      </c>
      <c r="N32" s="596">
        <v>0</v>
      </c>
      <c r="O32" s="599" t="s">
        <v>181</v>
      </c>
    </row>
    <row r="33" spans="1:15" s="17" customFormat="1" ht="18.600000000000001" customHeight="1">
      <c r="A33" s="33" t="s">
        <v>99</v>
      </c>
      <c r="B33" s="596">
        <v>0</v>
      </c>
      <c r="C33" s="596">
        <v>0</v>
      </c>
      <c r="D33" s="596">
        <v>0</v>
      </c>
      <c r="E33" s="596">
        <v>0</v>
      </c>
      <c r="F33" s="596">
        <v>0</v>
      </c>
      <c r="G33" s="596">
        <v>0</v>
      </c>
      <c r="H33" s="596">
        <v>1</v>
      </c>
      <c r="I33" s="596">
        <v>0</v>
      </c>
      <c r="J33" s="596">
        <v>0</v>
      </c>
      <c r="K33" s="596">
        <v>0</v>
      </c>
      <c r="L33" s="596">
        <v>0</v>
      </c>
      <c r="M33" s="600">
        <v>1</v>
      </c>
      <c r="N33" s="600">
        <v>4</v>
      </c>
      <c r="O33" s="601" t="s">
        <v>182</v>
      </c>
    </row>
    <row r="34" spans="1:15" s="17" customFormat="1" ht="18.600000000000001" customHeight="1">
      <c r="A34" s="33" t="s">
        <v>101</v>
      </c>
      <c r="B34" s="596">
        <v>0</v>
      </c>
      <c r="C34" s="596">
        <v>0</v>
      </c>
      <c r="D34" s="596">
        <v>0</v>
      </c>
      <c r="E34" s="596">
        <v>0</v>
      </c>
      <c r="F34" s="596">
        <v>2</v>
      </c>
      <c r="G34" s="596">
        <v>1</v>
      </c>
      <c r="H34" s="596">
        <v>2</v>
      </c>
      <c r="I34" s="596">
        <v>0</v>
      </c>
      <c r="J34" s="596">
        <v>0</v>
      </c>
      <c r="K34" s="596">
        <v>0</v>
      </c>
      <c r="L34" s="596">
        <v>0</v>
      </c>
      <c r="M34" s="596">
        <v>0</v>
      </c>
      <c r="N34" s="596">
        <v>1</v>
      </c>
      <c r="O34" s="599" t="s">
        <v>183</v>
      </c>
    </row>
    <row r="35" spans="1:15" s="17" customFormat="1" ht="18.600000000000001" customHeight="1">
      <c r="A35" s="33" t="s">
        <v>103</v>
      </c>
      <c r="B35" s="596">
        <v>0</v>
      </c>
      <c r="C35" s="596">
        <v>0</v>
      </c>
      <c r="D35" s="596">
        <v>0</v>
      </c>
      <c r="E35" s="596">
        <v>0</v>
      </c>
      <c r="F35" s="596">
        <v>0</v>
      </c>
      <c r="G35" s="596">
        <v>1</v>
      </c>
      <c r="H35" s="596">
        <v>0</v>
      </c>
      <c r="I35" s="596">
        <v>0</v>
      </c>
      <c r="J35" s="596">
        <v>0</v>
      </c>
      <c r="K35" s="596">
        <v>0</v>
      </c>
      <c r="L35" s="596">
        <v>0</v>
      </c>
      <c r="M35" s="596">
        <v>0</v>
      </c>
      <c r="N35" s="596">
        <v>8</v>
      </c>
      <c r="O35" s="599" t="s">
        <v>33</v>
      </c>
    </row>
    <row r="36" spans="1:15" s="17" customFormat="1" ht="18.600000000000001" customHeight="1">
      <c r="A36" s="33" t="s">
        <v>105</v>
      </c>
      <c r="B36" s="596">
        <v>0</v>
      </c>
      <c r="C36" s="596">
        <v>0</v>
      </c>
      <c r="D36" s="596">
        <v>0</v>
      </c>
      <c r="E36" s="596">
        <v>0</v>
      </c>
      <c r="F36" s="596">
        <v>0</v>
      </c>
      <c r="G36" s="596">
        <v>0</v>
      </c>
      <c r="H36" s="596">
        <v>0</v>
      </c>
      <c r="I36" s="596">
        <v>0</v>
      </c>
      <c r="J36" s="596">
        <v>0</v>
      </c>
      <c r="K36" s="596">
        <v>0</v>
      </c>
      <c r="L36" s="596">
        <v>0</v>
      </c>
      <c r="M36" s="596">
        <v>0</v>
      </c>
      <c r="N36" s="596">
        <v>0</v>
      </c>
      <c r="O36" s="599" t="s">
        <v>184</v>
      </c>
    </row>
    <row r="37" spans="1:15" s="17" customFormat="1" ht="18.600000000000001" customHeight="1" thickBot="1">
      <c r="A37" s="593" t="s">
        <v>107</v>
      </c>
      <c r="B37" s="409">
        <v>0</v>
      </c>
      <c r="C37" s="409">
        <v>0</v>
      </c>
      <c r="D37" s="409">
        <v>0</v>
      </c>
      <c r="E37" s="409">
        <v>0</v>
      </c>
      <c r="F37" s="409">
        <v>0</v>
      </c>
      <c r="G37" s="409">
        <v>0</v>
      </c>
      <c r="H37" s="409">
        <v>0</v>
      </c>
      <c r="I37" s="409">
        <v>0</v>
      </c>
      <c r="J37" s="409">
        <v>0</v>
      </c>
      <c r="K37" s="409">
        <v>0</v>
      </c>
      <c r="L37" s="409">
        <v>0</v>
      </c>
      <c r="M37" s="409">
        <v>0</v>
      </c>
      <c r="N37" s="409">
        <v>0</v>
      </c>
      <c r="O37" s="602" t="s">
        <v>34</v>
      </c>
    </row>
    <row r="38" spans="1:15" s="108" customFormat="1" ht="11.1" customHeight="1">
      <c r="A38" s="712" t="s">
        <v>326</v>
      </c>
      <c r="B38" s="713"/>
      <c r="C38" s="563"/>
      <c r="D38" s="563"/>
      <c r="E38" s="563"/>
      <c r="H38" s="561"/>
      <c r="I38" s="713"/>
      <c r="J38" s="563"/>
      <c r="K38" s="711"/>
      <c r="L38" s="711"/>
      <c r="M38" s="563"/>
      <c r="N38" s="561"/>
      <c r="O38" s="714" t="s">
        <v>485</v>
      </c>
    </row>
  </sheetData>
  <sheetProtection selectLockedCells="1"/>
  <mergeCells count="19">
    <mergeCell ref="K6:K8"/>
    <mergeCell ref="I6:I8"/>
    <mergeCell ref="J6:J8"/>
    <mergeCell ref="O6:O8"/>
    <mergeCell ref="I3:O3"/>
    <mergeCell ref="A4:H4"/>
    <mergeCell ref="A3:H3"/>
    <mergeCell ref="D6:D8"/>
    <mergeCell ref="N6:N8"/>
    <mergeCell ref="B6:B8"/>
    <mergeCell ref="I4:N4"/>
    <mergeCell ref="F6:F8"/>
    <mergeCell ref="G6:G8"/>
    <mergeCell ref="L6:L8"/>
    <mergeCell ref="M6:M8"/>
    <mergeCell ref="A6:A8"/>
    <mergeCell ref="H6:H8"/>
    <mergeCell ref="C6:C8"/>
    <mergeCell ref="E6:E8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98"/>
  <sheetViews>
    <sheetView view="pageBreakPreview" zoomScaleNormal="100" zoomScaleSheetLayoutView="100" workbookViewId="0">
      <selection activeCell="M2" sqref="M2"/>
    </sheetView>
  </sheetViews>
  <sheetFormatPr defaultRowHeight="12"/>
  <cols>
    <col min="1" max="1" width="12.625" style="23" customWidth="1"/>
    <col min="2" max="5" width="11.625" style="151" customWidth="1"/>
    <col min="6" max="7" width="11.625" style="30" customWidth="1"/>
    <col min="8" max="8" width="14.125" style="30" customWidth="1"/>
    <col min="9" max="12" width="13.875" style="30" customWidth="1"/>
    <col min="13" max="13" width="12.625" style="23" customWidth="1"/>
    <col min="14" max="16384" width="9" style="30"/>
  </cols>
  <sheetData>
    <row r="1" spans="1:13" s="472" customFormat="1" ht="14.1" customHeight="1">
      <c r="A1" s="441" t="s">
        <v>830</v>
      </c>
      <c r="B1" s="471"/>
      <c r="C1" s="471"/>
      <c r="D1" s="471"/>
      <c r="E1" s="471"/>
      <c r="J1" s="1497" t="s">
        <v>855</v>
      </c>
      <c r="K1" s="1498"/>
      <c r="L1" s="1498"/>
      <c r="M1" s="1498"/>
    </row>
    <row r="2" spans="1:13" ht="14.1" customHeight="1"/>
    <row r="3" spans="1:13" s="857" customFormat="1" ht="20.100000000000001" customHeight="1">
      <c r="A3" s="1278" t="s">
        <v>687</v>
      </c>
      <c r="B3" s="1501"/>
      <c r="C3" s="1501"/>
      <c r="D3" s="1501"/>
      <c r="E3" s="1501"/>
      <c r="F3" s="1501"/>
      <c r="G3" s="1501"/>
      <c r="H3" s="1278" t="s">
        <v>688</v>
      </c>
      <c r="I3" s="1501"/>
      <c r="J3" s="1501"/>
      <c r="K3" s="1501"/>
      <c r="L3" s="1501"/>
      <c r="M3" s="1501"/>
    </row>
    <row r="4" spans="1:13" s="858" customFormat="1" ht="24" customHeight="1">
      <c r="A4" s="1278"/>
      <c r="B4" s="1278"/>
      <c r="C4" s="1278"/>
      <c r="D4" s="1278"/>
      <c r="E4" s="1278"/>
      <c r="F4" s="1278"/>
      <c r="G4" s="1278"/>
      <c r="H4" s="1278"/>
      <c r="I4" s="1278"/>
      <c r="J4" s="1278"/>
      <c r="K4" s="1278"/>
      <c r="L4" s="1278"/>
    </row>
    <row r="5" spans="1:13" s="12" customFormat="1" ht="18" customHeight="1" thickBot="1">
      <c r="A5" s="12" t="s">
        <v>113</v>
      </c>
      <c r="B5" s="66"/>
      <c r="C5" s="66"/>
      <c r="D5" s="66"/>
      <c r="E5" s="66"/>
      <c r="K5" s="1502" t="s">
        <v>689</v>
      </c>
      <c r="L5" s="1502"/>
      <c r="M5" s="1503"/>
    </row>
    <row r="6" spans="1:13" s="166" customFormat="1" ht="15.75" customHeight="1">
      <c r="A6" s="1519" t="s">
        <v>712</v>
      </c>
      <c r="B6" s="1516" t="s">
        <v>151</v>
      </c>
      <c r="C6" s="1517"/>
      <c r="D6" s="1518"/>
      <c r="E6" s="1504" t="s">
        <v>742</v>
      </c>
      <c r="F6" s="1505"/>
      <c r="G6" s="1505"/>
      <c r="H6" s="1506" t="s">
        <v>743</v>
      </c>
      <c r="I6" s="1507"/>
      <c r="J6" s="1507"/>
      <c r="K6" s="1507"/>
      <c r="L6" s="1508"/>
      <c r="M6" s="1511" t="s">
        <v>641</v>
      </c>
    </row>
    <row r="7" spans="1:13" s="166" customFormat="1" ht="12.95" customHeight="1">
      <c r="A7" s="1520"/>
      <c r="B7" s="1524"/>
      <c r="C7" s="1528" t="s">
        <v>152</v>
      </c>
      <c r="D7" s="1528" t="s">
        <v>47</v>
      </c>
      <c r="E7" s="1526"/>
      <c r="F7" s="1522" t="s">
        <v>741</v>
      </c>
      <c r="G7" s="1531" t="s">
        <v>153</v>
      </c>
      <c r="H7" s="1514" t="s">
        <v>187</v>
      </c>
      <c r="I7" s="1509" t="s">
        <v>154</v>
      </c>
      <c r="J7" s="1509" t="s">
        <v>155</v>
      </c>
      <c r="K7" s="1509" t="s">
        <v>740</v>
      </c>
      <c r="L7" s="1529" t="s">
        <v>114</v>
      </c>
      <c r="M7" s="1512"/>
    </row>
    <row r="8" spans="1:13" s="166" customFormat="1" ht="24.95" customHeight="1">
      <c r="A8" s="1521"/>
      <c r="B8" s="1525"/>
      <c r="C8" s="1527"/>
      <c r="D8" s="1527"/>
      <c r="E8" s="1527"/>
      <c r="F8" s="1523"/>
      <c r="G8" s="1532"/>
      <c r="H8" s="1515"/>
      <c r="I8" s="1510"/>
      <c r="J8" s="1510"/>
      <c r="K8" s="1510"/>
      <c r="L8" s="1530"/>
      <c r="M8" s="1513"/>
    </row>
    <row r="9" spans="1:13" s="14" customFormat="1" ht="18" customHeight="1">
      <c r="A9" s="876" t="s">
        <v>465</v>
      </c>
      <c r="B9" s="603">
        <v>449</v>
      </c>
      <c r="C9" s="603">
        <v>376</v>
      </c>
      <c r="D9" s="603">
        <v>73</v>
      </c>
      <c r="E9" s="603">
        <v>449</v>
      </c>
      <c r="F9" s="603">
        <v>95</v>
      </c>
      <c r="G9" s="603">
        <v>0</v>
      </c>
      <c r="H9" s="603">
        <v>154</v>
      </c>
      <c r="I9" s="603">
        <v>141</v>
      </c>
      <c r="J9" s="603">
        <v>1</v>
      </c>
      <c r="K9" s="603">
        <v>16</v>
      </c>
      <c r="L9" s="725">
        <v>42</v>
      </c>
      <c r="M9" s="62" t="s">
        <v>465</v>
      </c>
    </row>
    <row r="10" spans="1:13" s="14" customFormat="1" ht="18" customHeight="1">
      <c r="A10" s="876" t="s">
        <v>466</v>
      </c>
      <c r="B10" s="603">
        <v>702</v>
      </c>
      <c r="C10" s="603">
        <v>558</v>
      </c>
      <c r="D10" s="603">
        <v>144</v>
      </c>
      <c r="E10" s="603">
        <v>702</v>
      </c>
      <c r="F10" s="603">
        <v>306</v>
      </c>
      <c r="G10" s="603">
        <v>0</v>
      </c>
      <c r="H10" s="603">
        <v>158</v>
      </c>
      <c r="I10" s="603">
        <v>169</v>
      </c>
      <c r="J10" s="603">
        <v>1</v>
      </c>
      <c r="K10" s="603">
        <v>16</v>
      </c>
      <c r="L10" s="725">
        <v>52</v>
      </c>
      <c r="M10" s="62" t="s">
        <v>466</v>
      </c>
    </row>
    <row r="11" spans="1:13" s="14" customFormat="1" ht="18" customHeight="1">
      <c r="A11" s="870">
        <v>2020</v>
      </c>
      <c r="B11" s="603">
        <v>928</v>
      </c>
      <c r="C11" s="603">
        <v>701</v>
      </c>
      <c r="D11" s="603">
        <v>227</v>
      </c>
      <c r="E11" s="603">
        <v>928</v>
      </c>
      <c r="F11" s="603">
        <v>481</v>
      </c>
      <c r="G11" s="603">
        <v>0</v>
      </c>
      <c r="H11" s="603">
        <v>163</v>
      </c>
      <c r="I11" s="603">
        <v>174</v>
      </c>
      <c r="J11" s="603">
        <v>1</v>
      </c>
      <c r="K11" s="603">
        <v>30</v>
      </c>
      <c r="L11" s="725">
        <v>79</v>
      </c>
      <c r="M11" s="747">
        <v>2020</v>
      </c>
    </row>
    <row r="12" spans="1:13" s="14" customFormat="1" ht="18" customHeight="1">
      <c r="A12" s="870">
        <v>2022</v>
      </c>
      <c r="B12" s="603">
        <v>809</v>
      </c>
      <c r="C12" s="603">
        <v>633</v>
      </c>
      <c r="D12" s="603">
        <v>176</v>
      </c>
      <c r="E12" s="603">
        <v>809</v>
      </c>
      <c r="F12" s="603">
        <v>348</v>
      </c>
      <c r="G12" s="603">
        <v>0</v>
      </c>
      <c r="H12" s="603">
        <v>164</v>
      </c>
      <c r="I12" s="603">
        <v>200</v>
      </c>
      <c r="J12" s="603">
        <v>0</v>
      </c>
      <c r="K12" s="603">
        <v>10</v>
      </c>
      <c r="L12" s="725">
        <v>87</v>
      </c>
      <c r="M12" s="747">
        <v>2022</v>
      </c>
    </row>
    <row r="13" spans="1:13" s="14" customFormat="1" ht="18" customHeight="1">
      <c r="A13" s="868">
        <v>2022</v>
      </c>
      <c r="B13" s="604">
        <f>IF(SUM(B15:B38)=SUM(C13:D13),SUM(B15:B38),"ERR!!")</f>
        <v>1024</v>
      </c>
      <c r="C13" s="604">
        <f t="shared" ref="C13:L13" si="0">SUM(C15:C38)</f>
        <v>802</v>
      </c>
      <c r="D13" s="604">
        <f t="shared" si="0"/>
        <v>222</v>
      </c>
      <c r="E13" s="604">
        <f>IF(SUM(E15:E38)=SUM(F13:L13),SUM(E15:E38),"ERR")</f>
        <v>1024</v>
      </c>
      <c r="F13" s="604">
        <f t="shared" si="0"/>
        <v>469</v>
      </c>
      <c r="G13" s="604">
        <f t="shared" si="0"/>
        <v>0</v>
      </c>
      <c r="H13" s="604">
        <f t="shared" si="0"/>
        <v>164</v>
      </c>
      <c r="I13" s="604">
        <f t="shared" si="0"/>
        <v>344</v>
      </c>
      <c r="J13" s="604">
        <f t="shared" si="0"/>
        <v>0</v>
      </c>
      <c r="K13" s="604">
        <f t="shared" si="0"/>
        <v>0</v>
      </c>
      <c r="L13" s="726">
        <f t="shared" si="0"/>
        <v>47</v>
      </c>
      <c r="M13" s="732">
        <v>2022</v>
      </c>
    </row>
    <row r="14" spans="1:13" s="16" customFormat="1" ht="14.1" customHeight="1">
      <c r="A14" s="862"/>
      <c r="B14" s="603"/>
      <c r="C14" s="603"/>
      <c r="D14" s="603"/>
      <c r="E14" s="603"/>
      <c r="F14" s="603"/>
      <c r="G14" s="603"/>
      <c r="H14" s="603"/>
      <c r="I14" s="603"/>
      <c r="J14" s="603"/>
      <c r="K14" s="603"/>
      <c r="L14" s="725"/>
      <c r="M14" s="863"/>
    </row>
    <row r="15" spans="1:13" s="411" customFormat="1" ht="17.850000000000001" customHeight="1">
      <c r="A15" s="740" t="s">
        <v>690</v>
      </c>
      <c r="B15" s="528">
        <f>IF(SUM(C15:D15)=SUM(E15),SUM(C15:D15),"ERR!!")</f>
        <v>131</v>
      </c>
      <c r="C15" s="626">
        <v>92</v>
      </c>
      <c r="D15" s="626">
        <v>39</v>
      </c>
      <c r="E15" s="528">
        <f>SUM(F15:L15)</f>
        <v>131</v>
      </c>
      <c r="F15" s="626">
        <v>107</v>
      </c>
      <c r="G15" s="626">
        <v>0</v>
      </c>
      <c r="H15" s="626">
        <v>0</v>
      </c>
      <c r="I15" s="626">
        <v>0</v>
      </c>
      <c r="J15" s="626">
        <v>0</v>
      </c>
      <c r="K15" s="626">
        <v>0</v>
      </c>
      <c r="L15" s="727">
        <v>24</v>
      </c>
      <c r="M15" s="741" t="s">
        <v>713</v>
      </c>
    </row>
    <row r="16" spans="1:13" s="411" customFormat="1" ht="17.850000000000001" customHeight="1">
      <c r="A16" s="740" t="s">
        <v>691</v>
      </c>
      <c r="B16" s="528">
        <f t="shared" ref="B16:B38" si="1">IF(SUM(C16:D16)=SUM(E16),SUM(C16:D16),"ERR!!")</f>
        <v>51</v>
      </c>
      <c r="C16" s="626">
        <v>46</v>
      </c>
      <c r="D16" s="626">
        <v>5</v>
      </c>
      <c r="E16" s="528">
        <f t="shared" ref="E16:E38" si="2">SUM(F16:L16)</f>
        <v>51</v>
      </c>
      <c r="F16" s="626">
        <v>5</v>
      </c>
      <c r="G16" s="626">
        <v>0</v>
      </c>
      <c r="H16" s="626">
        <v>9</v>
      </c>
      <c r="I16" s="626">
        <v>36</v>
      </c>
      <c r="J16" s="626">
        <v>0</v>
      </c>
      <c r="K16" s="626">
        <v>0</v>
      </c>
      <c r="L16" s="727">
        <v>1</v>
      </c>
      <c r="M16" s="742" t="s">
        <v>714</v>
      </c>
    </row>
    <row r="17" spans="1:13" s="411" customFormat="1" ht="17.850000000000001" customHeight="1">
      <c r="A17" s="740" t="s">
        <v>692</v>
      </c>
      <c r="B17" s="528">
        <f t="shared" si="1"/>
        <v>66</v>
      </c>
      <c r="C17" s="626">
        <v>62</v>
      </c>
      <c r="D17" s="626">
        <v>4</v>
      </c>
      <c r="E17" s="528">
        <f t="shared" si="2"/>
        <v>66</v>
      </c>
      <c r="F17" s="626">
        <v>6</v>
      </c>
      <c r="G17" s="626">
        <v>0</v>
      </c>
      <c r="H17" s="626">
        <v>20</v>
      </c>
      <c r="I17" s="626">
        <v>39</v>
      </c>
      <c r="J17" s="626">
        <v>0</v>
      </c>
      <c r="K17" s="626">
        <v>0</v>
      </c>
      <c r="L17" s="727">
        <v>1</v>
      </c>
      <c r="M17" s="742" t="s">
        <v>715</v>
      </c>
    </row>
    <row r="18" spans="1:13" s="411" customFormat="1" ht="17.850000000000001" customHeight="1">
      <c r="A18" s="740" t="s">
        <v>693</v>
      </c>
      <c r="B18" s="528">
        <f t="shared" si="1"/>
        <v>324</v>
      </c>
      <c r="C18" s="529">
        <v>188</v>
      </c>
      <c r="D18" s="529">
        <v>136</v>
      </c>
      <c r="E18" s="528">
        <f t="shared" si="2"/>
        <v>324</v>
      </c>
      <c r="F18" s="529">
        <v>300</v>
      </c>
      <c r="G18" s="529">
        <v>0</v>
      </c>
      <c r="H18" s="529">
        <v>8</v>
      </c>
      <c r="I18" s="529">
        <v>15</v>
      </c>
      <c r="J18" s="529">
        <v>0</v>
      </c>
      <c r="K18" s="529">
        <v>0</v>
      </c>
      <c r="L18" s="728">
        <v>1</v>
      </c>
      <c r="M18" s="742" t="s">
        <v>716</v>
      </c>
    </row>
    <row r="19" spans="1:13" s="411" customFormat="1" ht="17.850000000000001" customHeight="1">
      <c r="A19" s="740" t="s">
        <v>694</v>
      </c>
      <c r="B19" s="528">
        <f t="shared" si="1"/>
        <v>30</v>
      </c>
      <c r="C19" s="626">
        <v>27</v>
      </c>
      <c r="D19" s="626">
        <v>3</v>
      </c>
      <c r="E19" s="528">
        <f t="shared" si="2"/>
        <v>30</v>
      </c>
      <c r="F19" s="626">
        <v>4</v>
      </c>
      <c r="G19" s="626">
        <v>0</v>
      </c>
      <c r="H19" s="626">
        <v>7</v>
      </c>
      <c r="I19" s="626">
        <v>18</v>
      </c>
      <c r="J19" s="626">
        <v>0</v>
      </c>
      <c r="K19" s="626">
        <v>0</v>
      </c>
      <c r="L19" s="727">
        <v>1</v>
      </c>
      <c r="M19" s="742" t="s">
        <v>717</v>
      </c>
    </row>
    <row r="20" spans="1:13" s="411" customFormat="1" ht="17.850000000000001" customHeight="1">
      <c r="A20" s="740" t="s">
        <v>695</v>
      </c>
      <c r="B20" s="528">
        <f t="shared" si="1"/>
        <v>55</v>
      </c>
      <c r="C20" s="626">
        <v>49</v>
      </c>
      <c r="D20" s="626">
        <v>6</v>
      </c>
      <c r="E20" s="528">
        <f t="shared" si="2"/>
        <v>55</v>
      </c>
      <c r="F20" s="626">
        <v>4</v>
      </c>
      <c r="G20" s="626">
        <v>0</v>
      </c>
      <c r="H20" s="626">
        <v>11</v>
      </c>
      <c r="I20" s="626">
        <v>39</v>
      </c>
      <c r="J20" s="626">
        <v>0</v>
      </c>
      <c r="K20" s="626">
        <v>0</v>
      </c>
      <c r="L20" s="727">
        <v>1</v>
      </c>
      <c r="M20" s="742" t="s">
        <v>718</v>
      </c>
    </row>
    <row r="21" spans="1:13" s="411" customFormat="1" ht="17.850000000000001" customHeight="1">
      <c r="A21" s="740" t="s">
        <v>745</v>
      </c>
      <c r="B21" s="528">
        <f t="shared" si="1"/>
        <v>32</v>
      </c>
      <c r="C21" s="626">
        <v>28</v>
      </c>
      <c r="D21" s="626">
        <v>4</v>
      </c>
      <c r="E21" s="528">
        <f t="shared" si="2"/>
        <v>32</v>
      </c>
      <c r="F21" s="626">
        <v>2</v>
      </c>
      <c r="G21" s="626">
        <v>0</v>
      </c>
      <c r="H21" s="626">
        <v>10</v>
      </c>
      <c r="I21" s="626">
        <v>19</v>
      </c>
      <c r="J21" s="626">
        <v>0</v>
      </c>
      <c r="K21" s="626">
        <v>0</v>
      </c>
      <c r="L21" s="727">
        <v>1</v>
      </c>
      <c r="M21" s="742" t="s">
        <v>719</v>
      </c>
    </row>
    <row r="22" spans="1:13" s="411" customFormat="1" ht="17.850000000000001" customHeight="1">
      <c r="A22" s="740" t="s">
        <v>746</v>
      </c>
      <c r="B22" s="528">
        <f t="shared" si="1"/>
        <v>34</v>
      </c>
      <c r="C22" s="626">
        <v>31</v>
      </c>
      <c r="D22" s="626">
        <v>3</v>
      </c>
      <c r="E22" s="528">
        <f t="shared" si="2"/>
        <v>34</v>
      </c>
      <c r="F22" s="626">
        <v>5</v>
      </c>
      <c r="G22" s="626">
        <v>0</v>
      </c>
      <c r="H22" s="626">
        <v>10</v>
      </c>
      <c r="I22" s="626">
        <v>18</v>
      </c>
      <c r="J22" s="626">
        <v>0</v>
      </c>
      <c r="K22" s="626">
        <v>0</v>
      </c>
      <c r="L22" s="727">
        <v>1</v>
      </c>
      <c r="M22" s="742" t="s">
        <v>720</v>
      </c>
    </row>
    <row r="23" spans="1:13" s="411" customFormat="1" ht="17.850000000000001" customHeight="1">
      <c r="A23" s="740" t="s">
        <v>744</v>
      </c>
      <c r="B23" s="528">
        <f t="shared" si="1"/>
        <v>43</v>
      </c>
      <c r="C23" s="627">
        <v>43</v>
      </c>
      <c r="D23" s="627">
        <v>0</v>
      </c>
      <c r="E23" s="528">
        <f t="shared" si="2"/>
        <v>43</v>
      </c>
      <c r="F23" s="627">
        <v>3</v>
      </c>
      <c r="G23" s="627">
        <v>0</v>
      </c>
      <c r="H23" s="627">
        <v>14</v>
      </c>
      <c r="I23" s="627">
        <v>25</v>
      </c>
      <c r="J23" s="627">
        <v>0</v>
      </c>
      <c r="K23" s="627">
        <v>0</v>
      </c>
      <c r="L23" s="729">
        <v>1</v>
      </c>
      <c r="M23" s="742" t="s">
        <v>721</v>
      </c>
    </row>
    <row r="24" spans="1:13" s="411" customFormat="1" ht="17.850000000000001" customHeight="1">
      <c r="A24" s="740" t="s">
        <v>697</v>
      </c>
      <c r="B24" s="528">
        <f t="shared" si="1"/>
        <v>20</v>
      </c>
      <c r="C24" s="626">
        <v>17</v>
      </c>
      <c r="D24" s="626">
        <v>3</v>
      </c>
      <c r="E24" s="528">
        <f t="shared" si="2"/>
        <v>20</v>
      </c>
      <c r="F24" s="626">
        <v>5</v>
      </c>
      <c r="G24" s="626">
        <v>0</v>
      </c>
      <c r="H24" s="626">
        <v>6</v>
      </c>
      <c r="I24" s="626">
        <v>8</v>
      </c>
      <c r="J24" s="626">
        <v>0</v>
      </c>
      <c r="K24" s="626">
        <v>0</v>
      </c>
      <c r="L24" s="727">
        <v>1</v>
      </c>
      <c r="M24" s="742" t="s">
        <v>722</v>
      </c>
    </row>
    <row r="25" spans="1:13" s="411" customFormat="1" ht="17.850000000000001" customHeight="1">
      <c r="A25" s="740" t="s">
        <v>698</v>
      </c>
      <c r="B25" s="528">
        <f t="shared" si="1"/>
        <v>53</v>
      </c>
      <c r="C25" s="626">
        <v>41</v>
      </c>
      <c r="D25" s="626">
        <v>12</v>
      </c>
      <c r="E25" s="528">
        <f t="shared" si="2"/>
        <v>53</v>
      </c>
      <c r="F25" s="626">
        <v>5</v>
      </c>
      <c r="G25" s="626">
        <v>0</v>
      </c>
      <c r="H25" s="626">
        <v>10</v>
      </c>
      <c r="I25" s="626">
        <v>37</v>
      </c>
      <c r="J25" s="626">
        <v>0</v>
      </c>
      <c r="K25" s="626">
        <v>0</v>
      </c>
      <c r="L25" s="727">
        <v>1</v>
      </c>
      <c r="M25" s="742" t="s">
        <v>723</v>
      </c>
    </row>
    <row r="26" spans="1:13" s="411" customFormat="1" ht="17.850000000000001" customHeight="1">
      <c r="A26" s="740" t="s">
        <v>699</v>
      </c>
      <c r="B26" s="528">
        <f t="shared" si="1"/>
        <v>16</v>
      </c>
      <c r="C26" s="626">
        <v>16</v>
      </c>
      <c r="D26" s="626">
        <v>0</v>
      </c>
      <c r="E26" s="528">
        <f t="shared" si="2"/>
        <v>16</v>
      </c>
      <c r="F26" s="626">
        <v>4</v>
      </c>
      <c r="G26" s="626">
        <v>0</v>
      </c>
      <c r="H26" s="626">
        <v>4</v>
      </c>
      <c r="I26" s="626">
        <v>7</v>
      </c>
      <c r="J26" s="626">
        <v>0</v>
      </c>
      <c r="K26" s="626">
        <v>0</v>
      </c>
      <c r="L26" s="727">
        <v>1</v>
      </c>
      <c r="M26" s="742" t="s">
        <v>724</v>
      </c>
    </row>
    <row r="27" spans="1:13" s="411" customFormat="1" ht="17.850000000000001" customHeight="1">
      <c r="A27" s="740" t="s">
        <v>700</v>
      </c>
      <c r="B27" s="528">
        <f t="shared" si="1"/>
        <v>25</v>
      </c>
      <c r="C27" s="529">
        <v>25</v>
      </c>
      <c r="D27" s="529">
        <v>0</v>
      </c>
      <c r="E27" s="528">
        <f t="shared" si="2"/>
        <v>25</v>
      </c>
      <c r="F27" s="529">
        <v>2</v>
      </c>
      <c r="G27" s="626">
        <v>0</v>
      </c>
      <c r="H27" s="626">
        <v>8</v>
      </c>
      <c r="I27" s="626">
        <v>14</v>
      </c>
      <c r="J27" s="626">
        <v>0</v>
      </c>
      <c r="K27" s="626">
        <v>0</v>
      </c>
      <c r="L27" s="727">
        <v>1</v>
      </c>
      <c r="M27" s="742" t="s">
        <v>725</v>
      </c>
    </row>
    <row r="28" spans="1:13" s="411" customFormat="1" ht="17.850000000000001" customHeight="1">
      <c r="A28" s="740" t="s">
        <v>701</v>
      </c>
      <c r="B28" s="528">
        <f t="shared" si="1"/>
        <v>5</v>
      </c>
      <c r="C28" s="529">
        <v>5</v>
      </c>
      <c r="D28" s="529">
        <v>0</v>
      </c>
      <c r="E28" s="528">
        <f t="shared" si="2"/>
        <v>5</v>
      </c>
      <c r="F28" s="529">
        <v>0</v>
      </c>
      <c r="G28" s="529">
        <v>0</v>
      </c>
      <c r="H28" s="529">
        <v>2</v>
      </c>
      <c r="I28" s="529">
        <v>2</v>
      </c>
      <c r="J28" s="529">
        <v>0</v>
      </c>
      <c r="K28" s="529">
        <v>0</v>
      </c>
      <c r="L28" s="728">
        <v>1</v>
      </c>
      <c r="M28" s="742" t="s">
        <v>726</v>
      </c>
    </row>
    <row r="29" spans="1:13" s="411" customFormat="1" ht="17.850000000000001" customHeight="1">
      <c r="A29" s="740" t="s">
        <v>702</v>
      </c>
      <c r="B29" s="528">
        <f t="shared" si="1"/>
        <v>6</v>
      </c>
      <c r="C29" s="626">
        <v>6</v>
      </c>
      <c r="D29" s="626">
        <v>0</v>
      </c>
      <c r="E29" s="528">
        <f t="shared" si="2"/>
        <v>6</v>
      </c>
      <c r="F29" s="626">
        <v>2</v>
      </c>
      <c r="G29" s="626">
        <v>0</v>
      </c>
      <c r="H29" s="626">
        <v>1</v>
      </c>
      <c r="I29" s="626">
        <v>2</v>
      </c>
      <c r="J29" s="626">
        <v>0</v>
      </c>
      <c r="K29" s="626">
        <v>0</v>
      </c>
      <c r="L29" s="727">
        <v>1</v>
      </c>
      <c r="M29" s="742" t="s">
        <v>727</v>
      </c>
    </row>
    <row r="30" spans="1:13" s="411" customFormat="1" ht="17.850000000000001" customHeight="1">
      <c r="A30" s="740" t="s">
        <v>703</v>
      </c>
      <c r="B30" s="528">
        <f t="shared" si="1"/>
        <v>8</v>
      </c>
      <c r="C30" s="626">
        <v>8</v>
      </c>
      <c r="D30" s="626">
        <v>0</v>
      </c>
      <c r="E30" s="528">
        <f t="shared" si="2"/>
        <v>8</v>
      </c>
      <c r="F30" s="626">
        <v>2</v>
      </c>
      <c r="G30" s="626">
        <v>0</v>
      </c>
      <c r="H30" s="626">
        <v>2</v>
      </c>
      <c r="I30" s="626">
        <v>3</v>
      </c>
      <c r="J30" s="626">
        <v>0</v>
      </c>
      <c r="K30" s="626">
        <v>0</v>
      </c>
      <c r="L30" s="727">
        <v>1</v>
      </c>
      <c r="M30" s="742" t="s">
        <v>728</v>
      </c>
    </row>
    <row r="31" spans="1:13" s="411" customFormat="1" ht="17.850000000000001" customHeight="1">
      <c r="A31" s="740" t="s">
        <v>704</v>
      </c>
      <c r="B31" s="528">
        <f t="shared" si="1"/>
        <v>19</v>
      </c>
      <c r="C31" s="628">
        <v>18</v>
      </c>
      <c r="D31" s="628">
        <v>1</v>
      </c>
      <c r="E31" s="528">
        <f t="shared" si="2"/>
        <v>19</v>
      </c>
      <c r="F31" s="628">
        <v>3</v>
      </c>
      <c r="G31" s="628">
        <v>0</v>
      </c>
      <c r="H31" s="628">
        <v>6</v>
      </c>
      <c r="I31" s="628">
        <v>9</v>
      </c>
      <c r="J31" s="628">
        <v>0</v>
      </c>
      <c r="K31" s="628">
        <v>0</v>
      </c>
      <c r="L31" s="730">
        <v>1</v>
      </c>
      <c r="M31" s="742" t="s">
        <v>729</v>
      </c>
    </row>
    <row r="32" spans="1:13" s="411" customFormat="1" ht="17.850000000000001" customHeight="1">
      <c r="A32" s="740" t="s">
        <v>705</v>
      </c>
      <c r="B32" s="528">
        <f t="shared" si="1"/>
        <v>21</v>
      </c>
      <c r="C32" s="626">
        <v>18</v>
      </c>
      <c r="D32" s="626">
        <v>3</v>
      </c>
      <c r="E32" s="528">
        <f t="shared" si="2"/>
        <v>21</v>
      </c>
      <c r="F32" s="626">
        <v>2</v>
      </c>
      <c r="G32" s="626">
        <v>0</v>
      </c>
      <c r="H32" s="626">
        <v>8</v>
      </c>
      <c r="I32" s="626">
        <v>10</v>
      </c>
      <c r="J32" s="626">
        <v>0</v>
      </c>
      <c r="K32" s="626">
        <v>0</v>
      </c>
      <c r="L32" s="727">
        <v>1</v>
      </c>
      <c r="M32" s="742" t="s">
        <v>730</v>
      </c>
    </row>
    <row r="33" spans="1:13" s="411" customFormat="1" ht="17.850000000000001" customHeight="1">
      <c r="A33" s="740" t="s">
        <v>706</v>
      </c>
      <c r="B33" s="528">
        <f t="shared" si="1"/>
        <v>20</v>
      </c>
      <c r="C33" s="626">
        <v>18</v>
      </c>
      <c r="D33" s="626">
        <v>2</v>
      </c>
      <c r="E33" s="528">
        <f t="shared" si="2"/>
        <v>20</v>
      </c>
      <c r="F33" s="626">
        <v>2</v>
      </c>
      <c r="G33" s="626">
        <v>0</v>
      </c>
      <c r="H33" s="626">
        <v>7</v>
      </c>
      <c r="I33" s="626">
        <v>10</v>
      </c>
      <c r="J33" s="626">
        <v>0</v>
      </c>
      <c r="K33" s="626">
        <v>0</v>
      </c>
      <c r="L33" s="727">
        <v>1</v>
      </c>
      <c r="M33" s="742" t="s">
        <v>731</v>
      </c>
    </row>
    <row r="34" spans="1:13" s="411" customFormat="1" ht="17.850000000000001" customHeight="1">
      <c r="A34" s="745" t="s">
        <v>707</v>
      </c>
      <c r="B34" s="410">
        <f t="shared" si="1"/>
        <v>17</v>
      </c>
      <c r="C34" s="768">
        <v>16</v>
      </c>
      <c r="D34" s="768">
        <v>1</v>
      </c>
      <c r="E34" s="410">
        <f t="shared" si="2"/>
        <v>17</v>
      </c>
      <c r="F34" s="768">
        <v>2</v>
      </c>
      <c r="G34" s="768">
        <v>0</v>
      </c>
      <c r="H34" s="768">
        <v>4</v>
      </c>
      <c r="I34" s="768">
        <v>10</v>
      </c>
      <c r="J34" s="768">
        <v>0</v>
      </c>
      <c r="K34" s="768">
        <v>0</v>
      </c>
      <c r="L34" s="769">
        <v>1</v>
      </c>
      <c r="M34" s="743" t="s">
        <v>732</v>
      </c>
    </row>
    <row r="35" spans="1:13" s="411" customFormat="1" ht="17.850000000000001" customHeight="1">
      <c r="A35" s="740" t="s">
        <v>708</v>
      </c>
      <c r="B35" s="528">
        <f t="shared" si="1"/>
        <v>19</v>
      </c>
      <c r="C35" s="626">
        <v>19</v>
      </c>
      <c r="D35" s="626">
        <v>0</v>
      </c>
      <c r="E35" s="528">
        <f t="shared" si="2"/>
        <v>19</v>
      </c>
      <c r="F35" s="626">
        <v>1</v>
      </c>
      <c r="G35" s="626">
        <v>0</v>
      </c>
      <c r="H35" s="626">
        <v>7</v>
      </c>
      <c r="I35" s="626">
        <v>10</v>
      </c>
      <c r="J35" s="626">
        <v>0</v>
      </c>
      <c r="K35" s="626">
        <v>0</v>
      </c>
      <c r="L35" s="727">
        <v>1</v>
      </c>
      <c r="M35" s="742" t="s">
        <v>733</v>
      </c>
    </row>
    <row r="36" spans="1:13" s="411" customFormat="1" ht="17.850000000000001" customHeight="1">
      <c r="A36" s="740" t="s">
        <v>709</v>
      </c>
      <c r="B36" s="528">
        <f t="shared" si="1"/>
        <v>13</v>
      </c>
      <c r="C36" s="626">
        <v>13</v>
      </c>
      <c r="D36" s="626">
        <v>0</v>
      </c>
      <c r="E36" s="528">
        <f t="shared" si="2"/>
        <v>13</v>
      </c>
      <c r="F36" s="626">
        <v>2</v>
      </c>
      <c r="G36" s="626">
        <v>0</v>
      </c>
      <c r="H36" s="626">
        <v>4</v>
      </c>
      <c r="I36" s="626">
        <v>6</v>
      </c>
      <c r="J36" s="626">
        <v>0</v>
      </c>
      <c r="K36" s="626">
        <v>0</v>
      </c>
      <c r="L36" s="727">
        <v>1</v>
      </c>
      <c r="M36" s="742" t="s">
        <v>734</v>
      </c>
    </row>
    <row r="37" spans="1:13" s="411" customFormat="1" ht="17.850000000000001" customHeight="1">
      <c r="A37" s="740" t="s">
        <v>710</v>
      </c>
      <c r="B37" s="528">
        <f t="shared" si="1"/>
        <v>12</v>
      </c>
      <c r="C37" s="626">
        <v>12</v>
      </c>
      <c r="D37" s="626">
        <v>0</v>
      </c>
      <c r="E37" s="528">
        <f t="shared" si="2"/>
        <v>12</v>
      </c>
      <c r="F37" s="626">
        <v>0</v>
      </c>
      <c r="G37" s="626">
        <v>0</v>
      </c>
      <c r="H37" s="626">
        <v>5</v>
      </c>
      <c r="I37" s="626">
        <v>6</v>
      </c>
      <c r="J37" s="626">
        <v>0</v>
      </c>
      <c r="K37" s="626">
        <v>0</v>
      </c>
      <c r="L37" s="727">
        <v>1</v>
      </c>
      <c r="M37" s="742" t="s">
        <v>735</v>
      </c>
    </row>
    <row r="38" spans="1:13" s="411" customFormat="1" ht="17.850000000000001" customHeight="1" thickBot="1">
      <c r="A38" s="746" t="s">
        <v>711</v>
      </c>
      <c r="B38" s="629">
        <f t="shared" si="1"/>
        <v>4</v>
      </c>
      <c r="C38" s="630">
        <v>4</v>
      </c>
      <c r="D38" s="630">
        <v>0</v>
      </c>
      <c r="E38" s="530">
        <f t="shared" si="2"/>
        <v>4</v>
      </c>
      <c r="F38" s="531">
        <v>1</v>
      </c>
      <c r="G38" s="531">
        <v>0</v>
      </c>
      <c r="H38" s="630">
        <v>1</v>
      </c>
      <c r="I38" s="630">
        <v>1</v>
      </c>
      <c r="J38" s="531">
        <v>0</v>
      </c>
      <c r="K38" s="531">
        <v>0</v>
      </c>
      <c r="L38" s="731">
        <v>1</v>
      </c>
      <c r="M38" s="744" t="s">
        <v>736</v>
      </c>
    </row>
    <row r="39" spans="1:13" s="19" customFormat="1" ht="11.1" customHeight="1">
      <c r="A39" s="167" t="s">
        <v>475</v>
      </c>
      <c r="B39" s="131"/>
      <c r="C39" s="131"/>
      <c r="D39" s="131"/>
      <c r="E39" s="131"/>
      <c r="F39" s="76"/>
      <c r="G39" s="76"/>
      <c r="H39" s="76"/>
      <c r="I39" s="1499" t="s">
        <v>485</v>
      </c>
      <c r="J39" s="1500"/>
      <c r="K39" s="1500"/>
      <c r="L39" s="1500"/>
      <c r="M39" s="1500"/>
    </row>
    <row r="40" spans="1:13" s="17" customFormat="1" ht="11.25">
      <c r="B40" s="672"/>
      <c r="C40" s="672"/>
      <c r="D40" s="672"/>
      <c r="E40" s="672"/>
    </row>
    <row r="41" spans="1:13" s="17" customFormat="1" ht="11.25">
      <c r="A41" s="22"/>
      <c r="B41" s="70"/>
      <c r="C41" s="70"/>
      <c r="D41" s="70"/>
      <c r="E41" s="70"/>
      <c r="M41" s="22"/>
    </row>
    <row r="42" spans="1:13" s="17" customFormat="1" ht="11.25">
      <c r="A42" s="22"/>
      <c r="B42" s="70"/>
      <c r="C42" s="70"/>
      <c r="D42" s="70"/>
      <c r="E42" s="70"/>
      <c r="M42" s="22"/>
    </row>
    <row r="43" spans="1:13" s="17" customFormat="1" ht="11.25">
      <c r="A43" s="22"/>
      <c r="B43" s="70"/>
      <c r="C43" s="70"/>
      <c r="D43" s="70"/>
      <c r="E43" s="70"/>
      <c r="M43" s="22"/>
    </row>
    <row r="44" spans="1:13" s="17" customFormat="1" ht="11.25">
      <c r="A44" s="22"/>
      <c r="B44" s="70"/>
      <c r="C44" s="70"/>
      <c r="D44" s="70"/>
      <c r="E44" s="70"/>
      <c r="M44" s="22"/>
    </row>
    <row r="45" spans="1:13" s="17" customFormat="1" ht="11.25">
      <c r="A45" s="22"/>
      <c r="B45" s="70"/>
      <c r="C45" s="70"/>
      <c r="D45" s="70"/>
      <c r="E45" s="70"/>
      <c r="M45" s="22"/>
    </row>
    <row r="46" spans="1:13" s="17" customFormat="1" ht="11.25">
      <c r="A46" s="22"/>
      <c r="B46" s="70"/>
      <c r="C46" s="70"/>
      <c r="D46" s="70"/>
      <c r="E46" s="70"/>
      <c r="M46" s="22"/>
    </row>
    <row r="47" spans="1:13" s="17" customFormat="1" ht="11.25">
      <c r="A47" s="22"/>
      <c r="B47" s="70"/>
      <c r="C47" s="70"/>
      <c r="D47" s="70"/>
      <c r="E47" s="70"/>
      <c r="M47" s="22"/>
    </row>
    <row r="48" spans="1:13" s="17" customFormat="1" ht="11.25">
      <c r="A48" s="22"/>
      <c r="B48" s="70"/>
      <c r="C48" s="70"/>
      <c r="D48" s="70"/>
      <c r="E48" s="70"/>
      <c r="M48" s="22"/>
    </row>
    <row r="49" spans="1:13" s="17" customFormat="1" ht="11.25">
      <c r="A49" s="22"/>
      <c r="B49" s="70"/>
      <c r="C49" s="70"/>
      <c r="D49" s="70"/>
      <c r="E49" s="70"/>
      <c r="M49" s="22"/>
    </row>
    <row r="50" spans="1:13" s="17" customFormat="1" ht="11.25">
      <c r="A50" s="22"/>
      <c r="B50" s="70"/>
      <c r="C50" s="70"/>
      <c r="D50" s="70"/>
      <c r="E50" s="70"/>
      <c r="M50" s="22"/>
    </row>
    <row r="51" spans="1:13" s="17" customFormat="1" ht="11.25">
      <c r="A51" s="22"/>
      <c r="B51" s="70"/>
      <c r="C51" s="70"/>
      <c r="D51" s="70"/>
      <c r="E51" s="70"/>
      <c r="M51" s="22"/>
    </row>
    <row r="52" spans="1:13" s="17" customFormat="1" ht="11.25">
      <c r="A52" s="22"/>
      <c r="B52" s="70"/>
      <c r="C52" s="70"/>
      <c r="D52" s="70"/>
      <c r="E52" s="70"/>
      <c r="M52" s="22"/>
    </row>
    <row r="53" spans="1:13" s="17" customFormat="1" ht="11.25">
      <c r="A53" s="22"/>
      <c r="B53" s="70"/>
      <c r="C53" s="70"/>
      <c r="D53" s="70"/>
      <c r="E53" s="70"/>
      <c r="M53" s="22"/>
    </row>
    <row r="54" spans="1:13" s="17" customFormat="1" ht="11.25">
      <c r="A54" s="22"/>
      <c r="B54" s="70"/>
      <c r="C54" s="70"/>
      <c r="D54" s="70"/>
      <c r="E54" s="70"/>
      <c r="M54" s="22"/>
    </row>
    <row r="55" spans="1:13" s="17" customFormat="1" ht="11.25">
      <c r="A55" s="22"/>
      <c r="B55" s="70"/>
      <c r="C55" s="70"/>
      <c r="D55" s="70"/>
      <c r="E55" s="70"/>
      <c r="M55" s="22"/>
    </row>
    <row r="56" spans="1:13" s="17" customFormat="1" ht="11.25">
      <c r="A56" s="22"/>
      <c r="B56" s="70"/>
      <c r="C56" s="70"/>
      <c r="D56" s="70"/>
      <c r="E56" s="70"/>
      <c r="M56" s="22"/>
    </row>
    <row r="57" spans="1:13" s="17" customFormat="1" ht="11.25">
      <c r="A57" s="22"/>
      <c r="B57" s="70"/>
      <c r="C57" s="70"/>
      <c r="D57" s="70"/>
      <c r="E57" s="70"/>
      <c r="M57" s="22"/>
    </row>
    <row r="58" spans="1:13" s="17" customFormat="1" ht="11.25">
      <c r="A58" s="22"/>
      <c r="B58" s="70"/>
      <c r="C58" s="70"/>
      <c r="D58" s="70"/>
      <c r="E58" s="70"/>
      <c r="M58" s="22"/>
    </row>
    <row r="59" spans="1:13" s="17" customFormat="1" ht="11.25">
      <c r="A59" s="22"/>
      <c r="B59" s="70"/>
      <c r="C59" s="70"/>
      <c r="D59" s="70"/>
      <c r="E59" s="70"/>
      <c r="M59" s="22"/>
    </row>
    <row r="60" spans="1:13" s="17" customFormat="1" ht="11.25">
      <c r="A60" s="22"/>
      <c r="B60" s="70"/>
      <c r="C60" s="70"/>
      <c r="D60" s="70"/>
      <c r="E60" s="70"/>
      <c r="M60" s="22"/>
    </row>
    <row r="61" spans="1:13" s="17" customFormat="1" ht="11.25">
      <c r="A61" s="22"/>
      <c r="B61" s="70"/>
      <c r="C61" s="70"/>
      <c r="D61" s="70"/>
      <c r="E61" s="70"/>
      <c r="M61" s="22"/>
    </row>
    <row r="62" spans="1:13" s="17" customFormat="1" ht="11.25">
      <c r="A62" s="22"/>
      <c r="B62" s="70"/>
      <c r="C62" s="70"/>
      <c r="D62" s="70"/>
      <c r="E62" s="70"/>
      <c r="M62" s="22"/>
    </row>
    <row r="63" spans="1:13" s="17" customFormat="1" ht="11.25">
      <c r="A63" s="22"/>
      <c r="B63" s="70"/>
      <c r="C63" s="70"/>
      <c r="D63" s="70"/>
      <c r="E63" s="70"/>
      <c r="M63" s="22"/>
    </row>
    <row r="64" spans="1:13" s="17" customFormat="1" ht="11.25">
      <c r="A64" s="22"/>
      <c r="B64" s="70"/>
      <c r="C64" s="70"/>
      <c r="D64" s="70"/>
      <c r="E64" s="70"/>
      <c r="M64" s="22"/>
    </row>
    <row r="65" spans="1:13" s="17" customFormat="1" ht="11.25">
      <c r="A65" s="22"/>
      <c r="B65" s="70"/>
      <c r="C65" s="70"/>
      <c r="D65" s="70"/>
      <c r="E65" s="70"/>
      <c r="M65" s="22"/>
    </row>
    <row r="66" spans="1:13" s="17" customFormat="1" ht="11.25">
      <c r="A66" s="22"/>
      <c r="B66" s="70"/>
      <c r="C66" s="70"/>
      <c r="D66" s="70"/>
      <c r="E66" s="70"/>
      <c r="M66" s="22"/>
    </row>
    <row r="67" spans="1:13" s="17" customFormat="1" ht="11.25">
      <c r="A67" s="22"/>
      <c r="B67" s="70"/>
      <c r="C67" s="70"/>
      <c r="D67" s="70"/>
      <c r="E67" s="70"/>
      <c r="M67" s="22"/>
    </row>
    <row r="68" spans="1:13" s="17" customFormat="1" ht="11.25">
      <c r="A68" s="22"/>
      <c r="B68" s="70"/>
      <c r="C68" s="70"/>
      <c r="D68" s="70"/>
      <c r="E68" s="70"/>
      <c r="M68" s="22"/>
    </row>
    <row r="69" spans="1:13" s="17" customFormat="1" ht="11.25">
      <c r="A69" s="22"/>
      <c r="B69" s="70"/>
      <c r="C69" s="70"/>
      <c r="D69" s="70"/>
      <c r="E69" s="70"/>
      <c r="M69" s="22"/>
    </row>
    <row r="70" spans="1:13" s="17" customFormat="1" ht="11.25">
      <c r="A70" s="22"/>
      <c r="B70" s="70"/>
      <c r="C70" s="70"/>
      <c r="D70" s="70"/>
      <c r="E70" s="70"/>
      <c r="M70" s="22"/>
    </row>
    <row r="71" spans="1:13" s="17" customFormat="1" ht="11.25">
      <c r="A71" s="22"/>
      <c r="B71" s="70"/>
      <c r="C71" s="70"/>
      <c r="D71" s="70"/>
      <c r="E71" s="70"/>
      <c r="M71" s="22"/>
    </row>
    <row r="72" spans="1:13" s="17" customFormat="1" ht="11.25">
      <c r="A72" s="22"/>
      <c r="B72" s="70"/>
      <c r="C72" s="70"/>
      <c r="D72" s="70"/>
      <c r="E72" s="70"/>
      <c r="M72" s="22"/>
    </row>
    <row r="73" spans="1:13" s="17" customFormat="1" ht="11.25">
      <c r="A73" s="22"/>
      <c r="B73" s="70"/>
      <c r="C73" s="70"/>
      <c r="D73" s="70"/>
      <c r="E73" s="70"/>
      <c r="M73" s="22"/>
    </row>
    <row r="74" spans="1:13" s="17" customFormat="1" ht="11.25">
      <c r="A74" s="22"/>
      <c r="B74" s="70"/>
      <c r="C74" s="70"/>
      <c r="D74" s="70"/>
      <c r="E74" s="70"/>
      <c r="M74" s="22"/>
    </row>
    <row r="75" spans="1:13" s="17" customFormat="1" ht="11.25">
      <c r="A75" s="22"/>
      <c r="B75" s="70"/>
      <c r="C75" s="70"/>
      <c r="D75" s="70"/>
      <c r="E75" s="70"/>
      <c r="M75" s="22"/>
    </row>
    <row r="76" spans="1:13" s="17" customFormat="1" ht="11.25">
      <c r="A76" s="22"/>
      <c r="B76" s="70"/>
      <c r="C76" s="70"/>
      <c r="D76" s="70"/>
      <c r="E76" s="70"/>
      <c r="M76" s="22"/>
    </row>
    <row r="77" spans="1:13" s="17" customFormat="1" ht="11.25">
      <c r="A77" s="22"/>
      <c r="B77" s="70"/>
      <c r="C77" s="70"/>
      <c r="D77" s="70"/>
      <c r="E77" s="70"/>
      <c r="M77" s="22"/>
    </row>
    <row r="78" spans="1:13" s="17" customFormat="1" ht="11.25">
      <c r="A78" s="22"/>
      <c r="B78" s="70"/>
      <c r="C78" s="70"/>
      <c r="D78" s="70"/>
      <c r="E78" s="70"/>
      <c r="M78" s="22"/>
    </row>
    <row r="79" spans="1:13" s="17" customFormat="1" ht="11.25">
      <c r="A79" s="22"/>
      <c r="B79" s="70"/>
      <c r="C79" s="70"/>
      <c r="D79" s="70"/>
      <c r="E79" s="70"/>
      <c r="M79" s="22"/>
    </row>
    <row r="80" spans="1:13" s="17" customFormat="1" ht="11.25">
      <c r="A80" s="22"/>
      <c r="B80" s="70"/>
      <c r="C80" s="70"/>
      <c r="D80" s="70"/>
      <c r="E80" s="70"/>
      <c r="M80" s="22"/>
    </row>
    <row r="81" spans="1:13" s="17" customFormat="1" ht="11.25">
      <c r="A81" s="22"/>
      <c r="B81" s="70"/>
      <c r="C81" s="70"/>
      <c r="D81" s="70"/>
      <c r="E81" s="70"/>
      <c r="M81" s="22"/>
    </row>
    <row r="82" spans="1:13" s="17" customFormat="1" ht="11.25">
      <c r="A82" s="22"/>
      <c r="B82" s="70"/>
      <c r="C82" s="70"/>
      <c r="D82" s="70"/>
      <c r="E82" s="70"/>
      <c r="M82" s="22"/>
    </row>
    <row r="83" spans="1:13" s="17" customFormat="1" ht="11.25">
      <c r="A83" s="22"/>
      <c r="B83" s="70"/>
      <c r="C83" s="70"/>
      <c r="D83" s="70"/>
      <c r="E83" s="70"/>
      <c r="M83" s="22"/>
    </row>
    <row r="84" spans="1:13" s="17" customFormat="1" ht="11.25">
      <c r="A84" s="22"/>
      <c r="B84" s="70"/>
      <c r="C84" s="70"/>
      <c r="D84" s="70"/>
      <c r="E84" s="70"/>
      <c r="M84" s="22"/>
    </row>
    <row r="85" spans="1:13" s="17" customFormat="1" ht="11.25">
      <c r="A85" s="22"/>
      <c r="B85" s="70"/>
      <c r="C85" s="70"/>
      <c r="D85" s="70"/>
      <c r="E85" s="70"/>
      <c r="M85" s="22"/>
    </row>
    <row r="86" spans="1:13" s="17" customFormat="1" ht="11.25">
      <c r="A86" s="22"/>
      <c r="B86" s="70"/>
      <c r="C86" s="70"/>
      <c r="D86" s="70"/>
      <c r="E86" s="70"/>
      <c r="M86" s="22"/>
    </row>
    <row r="87" spans="1:13" s="17" customFormat="1" ht="11.25">
      <c r="A87" s="22"/>
      <c r="B87" s="70"/>
      <c r="C87" s="70"/>
      <c r="D87" s="70"/>
      <c r="E87" s="70"/>
      <c r="M87" s="22"/>
    </row>
    <row r="88" spans="1:13" s="17" customFormat="1" ht="11.25">
      <c r="A88" s="22"/>
      <c r="B88" s="70"/>
      <c r="C88" s="70"/>
      <c r="D88" s="70"/>
      <c r="E88" s="70"/>
      <c r="M88" s="22"/>
    </row>
    <row r="89" spans="1:13" s="17" customFormat="1" ht="11.25">
      <c r="A89" s="22"/>
      <c r="B89" s="70"/>
      <c r="C89" s="70"/>
      <c r="D89" s="70"/>
      <c r="E89" s="70"/>
      <c r="M89" s="22"/>
    </row>
    <row r="90" spans="1:13" s="17" customFormat="1" ht="11.25">
      <c r="A90" s="22"/>
      <c r="B90" s="70"/>
      <c r="C90" s="70"/>
      <c r="D90" s="70"/>
      <c r="E90" s="70"/>
      <c r="M90" s="22"/>
    </row>
    <row r="91" spans="1:13" s="17" customFormat="1" ht="11.25">
      <c r="A91" s="22"/>
      <c r="B91" s="70"/>
      <c r="C91" s="70"/>
      <c r="D91" s="70"/>
      <c r="E91" s="70"/>
      <c r="M91" s="22"/>
    </row>
    <row r="92" spans="1:13" s="17" customFormat="1" ht="11.25">
      <c r="A92" s="22"/>
      <c r="B92" s="70"/>
      <c r="C92" s="70"/>
      <c r="D92" s="70"/>
      <c r="E92" s="70"/>
      <c r="M92" s="22"/>
    </row>
    <row r="93" spans="1:13" s="17" customFormat="1" ht="11.25">
      <c r="A93" s="22"/>
      <c r="B93" s="70"/>
      <c r="C93" s="70"/>
      <c r="D93" s="70"/>
      <c r="E93" s="70"/>
      <c r="M93" s="22"/>
    </row>
    <row r="94" spans="1:13" s="17" customFormat="1" ht="11.25">
      <c r="A94" s="22"/>
      <c r="B94" s="70"/>
      <c r="C94" s="70"/>
      <c r="D94" s="70"/>
      <c r="E94" s="70"/>
      <c r="M94" s="22"/>
    </row>
    <row r="95" spans="1:13" s="17" customFormat="1" ht="11.25">
      <c r="A95" s="22"/>
      <c r="B95" s="70"/>
      <c r="C95" s="70"/>
      <c r="D95" s="70"/>
      <c r="E95" s="70"/>
      <c r="M95" s="22"/>
    </row>
    <row r="96" spans="1:13" s="17" customFormat="1" ht="11.25">
      <c r="A96" s="22"/>
      <c r="B96" s="70"/>
      <c r="C96" s="70"/>
      <c r="D96" s="70"/>
      <c r="E96" s="70"/>
      <c r="M96" s="22"/>
    </row>
    <row r="97" spans="1:13" s="17" customFormat="1" ht="11.25">
      <c r="A97" s="22"/>
      <c r="B97" s="70"/>
      <c r="C97" s="70"/>
      <c r="D97" s="70"/>
      <c r="E97" s="70"/>
      <c r="M97" s="22"/>
    </row>
    <row r="98" spans="1:13" s="17" customFormat="1" ht="11.25">
      <c r="A98" s="22"/>
      <c r="B98" s="70"/>
      <c r="C98" s="70"/>
      <c r="D98" s="70"/>
      <c r="E98" s="70"/>
      <c r="M98" s="22"/>
    </row>
  </sheetData>
  <sheetProtection selectLockedCells="1"/>
  <mergeCells count="22">
    <mergeCell ref="E7:E8"/>
    <mergeCell ref="C7:C8"/>
    <mergeCell ref="D7:D8"/>
    <mergeCell ref="L7:L8"/>
    <mergeCell ref="G7:G8"/>
    <mergeCell ref="K7:K8"/>
    <mergeCell ref="J1:M1"/>
    <mergeCell ref="I39:M39"/>
    <mergeCell ref="A3:G3"/>
    <mergeCell ref="H3:M3"/>
    <mergeCell ref="K5:M5"/>
    <mergeCell ref="E6:G6"/>
    <mergeCell ref="H6:L6"/>
    <mergeCell ref="J7:J8"/>
    <mergeCell ref="M6:M8"/>
    <mergeCell ref="I7:I8"/>
    <mergeCell ref="H7:H8"/>
    <mergeCell ref="A4:L4"/>
    <mergeCell ref="B6:D6"/>
    <mergeCell ref="A6:A8"/>
    <mergeCell ref="F7:F8"/>
    <mergeCell ref="B7:B8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N102"/>
  <sheetViews>
    <sheetView view="pageBreakPreview" zoomScaleNormal="100" zoomScaleSheetLayoutView="100" workbookViewId="0">
      <selection activeCell="I1" sqref="I1"/>
    </sheetView>
  </sheetViews>
  <sheetFormatPr defaultRowHeight="12"/>
  <cols>
    <col min="1" max="1" width="12.625" style="58" customWidth="1"/>
    <col min="2" max="2" width="11.625" style="151" customWidth="1"/>
    <col min="3" max="4" width="11.625" style="30" customWidth="1"/>
    <col min="5" max="5" width="11.75" style="30" customWidth="1"/>
    <col min="6" max="7" width="11.625" style="151" customWidth="1"/>
    <col min="8" max="8" width="13.25" style="151" customWidth="1"/>
    <col min="9" max="9" width="10.5" style="30" customWidth="1"/>
    <col min="10" max="10" width="11.25" style="30" customWidth="1"/>
    <col min="11" max="11" width="11.625" style="30" customWidth="1"/>
    <col min="12" max="13" width="11.625" style="151" customWidth="1"/>
    <col min="14" max="14" width="12.625" style="58" customWidth="1"/>
    <col min="15" max="16384" width="9" style="30"/>
  </cols>
  <sheetData>
    <row r="1" spans="1:14" s="472" customFormat="1" ht="14.1" customHeight="1">
      <c r="A1" s="441" t="s">
        <v>831</v>
      </c>
      <c r="B1" s="471"/>
      <c r="F1" s="471"/>
      <c r="G1" s="471"/>
      <c r="H1" s="471"/>
      <c r="L1" s="471"/>
      <c r="M1" s="471"/>
      <c r="N1" s="873" t="s">
        <v>856</v>
      </c>
    </row>
    <row r="2" spans="1:14" ht="14.1" customHeight="1"/>
    <row r="3" spans="1:14" s="874" customFormat="1" ht="20.100000000000001" customHeight="1">
      <c r="A3" s="1537" t="s">
        <v>432</v>
      </c>
      <c r="B3" s="1537"/>
      <c r="C3" s="1537"/>
      <c r="D3" s="1537"/>
      <c r="E3" s="1537"/>
      <c r="F3" s="1537"/>
      <c r="G3" s="1537"/>
      <c r="H3" s="1537" t="s">
        <v>499</v>
      </c>
      <c r="I3" s="1537"/>
      <c r="J3" s="1537"/>
      <c r="K3" s="1537"/>
      <c r="L3" s="1537"/>
      <c r="M3" s="1537"/>
      <c r="N3" s="1537"/>
    </row>
    <row r="4" spans="1:14" s="858" customFormat="1" ht="24" customHeight="1">
      <c r="A4" s="857"/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857"/>
      <c r="N4" s="857"/>
    </row>
    <row r="5" spans="1:14" s="12" customFormat="1" ht="18" customHeight="1" thickBot="1">
      <c r="A5" s="12" t="s">
        <v>35</v>
      </c>
      <c r="B5" s="66"/>
      <c r="F5" s="66"/>
      <c r="G5" s="31"/>
      <c r="H5" s="66"/>
      <c r="L5" s="66"/>
      <c r="N5" s="31" t="s">
        <v>36</v>
      </c>
    </row>
    <row r="6" spans="1:14" s="153" customFormat="1" ht="12.75" customHeight="1">
      <c r="A6" s="1541" t="s">
        <v>25</v>
      </c>
      <c r="B6" s="1286" t="s">
        <v>37</v>
      </c>
      <c r="C6" s="986"/>
      <c r="D6" s="1287"/>
      <c r="E6" s="1344" t="s">
        <v>38</v>
      </c>
      <c r="F6" s="986"/>
      <c r="G6" s="986"/>
      <c r="H6" s="986" t="s">
        <v>39</v>
      </c>
      <c r="I6" s="986"/>
      <c r="J6" s="1287"/>
      <c r="K6" s="1344" t="s">
        <v>40</v>
      </c>
      <c r="L6" s="986"/>
      <c r="M6" s="987"/>
      <c r="N6" s="1538" t="s">
        <v>636</v>
      </c>
    </row>
    <row r="7" spans="1:14" s="153" customFormat="1" ht="12.75" customHeight="1">
      <c r="A7" s="1542"/>
      <c r="B7" s="1465"/>
      <c r="C7" s="1346"/>
      <c r="D7" s="1466"/>
      <c r="E7" s="1345"/>
      <c r="F7" s="1346"/>
      <c r="G7" s="1346"/>
      <c r="H7" s="1346"/>
      <c r="I7" s="1346"/>
      <c r="J7" s="1466"/>
      <c r="K7" s="1345"/>
      <c r="L7" s="1346"/>
      <c r="M7" s="1544"/>
      <c r="N7" s="1539"/>
    </row>
    <row r="8" spans="1:14" s="153" customFormat="1" ht="15" customHeight="1">
      <c r="A8" s="1542"/>
      <c r="B8" s="1545" t="s">
        <v>41</v>
      </c>
      <c r="C8" s="1528" t="s">
        <v>42</v>
      </c>
      <c r="D8" s="1535" t="s">
        <v>43</v>
      </c>
      <c r="E8" s="1300" t="s">
        <v>41</v>
      </c>
      <c r="F8" s="1300" t="s">
        <v>42</v>
      </c>
      <c r="G8" s="1546" t="s">
        <v>43</v>
      </c>
      <c r="H8" s="1548" t="s">
        <v>41</v>
      </c>
      <c r="I8" s="1300" t="s">
        <v>42</v>
      </c>
      <c r="J8" s="1535" t="s">
        <v>43</v>
      </c>
      <c r="K8" s="1300" t="s">
        <v>41</v>
      </c>
      <c r="L8" s="1300" t="s">
        <v>42</v>
      </c>
      <c r="M8" s="1533" t="s">
        <v>43</v>
      </c>
      <c r="N8" s="1539"/>
    </row>
    <row r="9" spans="1:14" s="153" customFormat="1" ht="13.5" customHeight="1">
      <c r="A9" s="1543"/>
      <c r="B9" s="1076"/>
      <c r="C9" s="1527"/>
      <c r="D9" s="1536"/>
      <c r="E9" s="1339"/>
      <c r="F9" s="1339"/>
      <c r="G9" s="1547"/>
      <c r="H9" s="1549"/>
      <c r="I9" s="1339"/>
      <c r="J9" s="1536"/>
      <c r="K9" s="1339"/>
      <c r="L9" s="1339"/>
      <c r="M9" s="1534"/>
      <c r="N9" s="1540"/>
    </row>
    <row r="10" spans="1:14" s="135" customFormat="1" ht="18.600000000000001" customHeight="1">
      <c r="A10" s="543" t="s">
        <v>465</v>
      </c>
      <c r="B10" s="541">
        <v>105517</v>
      </c>
      <c r="C10" s="541">
        <v>77991</v>
      </c>
      <c r="D10" s="541">
        <v>46199</v>
      </c>
      <c r="E10" s="541">
        <v>1499164</v>
      </c>
      <c r="F10" s="541">
        <v>169495</v>
      </c>
      <c r="G10" s="541">
        <v>133397</v>
      </c>
      <c r="H10" s="541">
        <v>84972358</v>
      </c>
      <c r="I10" s="541">
        <v>123358</v>
      </c>
      <c r="J10" s="541">
        <v>92518</v>
      </c>
      <c r="K10" s="541">
        <v>8737</v>
      </c>
      <c r="L10" s="541">
        <v>428</v>
      </c>
      <c r="M10" s="154">
        <v>249</v>
      </c>
      <c r="N10" s="542" t="s">
        <v>465</v>
      </c>
    </row>
    <row r="11" spans="1:14" s="135" customFormat="1" ht="18.600000000000001" customHeight="1">
      <c r="A11" s="543" t="s">
        <v>466</v>
      </c>
      <c r="B11" s="541">
        <v>109115</v>
      </c>
      <c r="C11" s="541">
        <v>81542</v>
      </c>
      <c r="D11" s="541">
        <v>48048</v>
      </c>
      <c r="E11" s="541">
        <v>1543930</v>
      </c>
      <c r="F11" s="541">
        <v>178309</v>
      </c>
      <c r="G11" s="541">
        <v>137701</v>
      </c>
      <c r="H11" s="541">
        <v>90804344</v>
      </c>
      <c r="I11" s="541">
        <v>132666</v>
      </c>
      <c r="J11" s="541">
        <v>100412</v>
      </c>
      <c r="K11" s="541">
        <v>9751</v>
      </c>
      <c r="L11" s="541">
        <v>463</v>
      </c>
      <c r="M11" s="154">
        <v>255.2</v>
      </c>
      <c r="N11" s="542" t="s">
        <v>466</v>
      </c>
    </row>
    <row r="12" spans="1:14" s="135" customFormat="1" ht="18.600000000000001" customHeight="1">
      <c r="A12" s="870">
        <v>2020</v>
      </c>
      <c r="B12" s="541">
        <v>108929</v>
      </c>
      <c r="C12" s="541">
        <v>81906</v>
      </c>
      <c r="D12" s="541">
        <v>48091</v>
      </c>
      <c r="E12" s="541">
        <v>1524111</v>
      </c>
      <c r="F12" s="541">
        <v>176986</v>
      </c>
      <c r="G12" s="541">
        <v>136267</v>
      </c>
      <c r="H12" s="541">
        <v>85348290</v>
      </c>
      <c r="I12" s="541">
        <v>124147</v>
      </c>
      <c r="J12" s="541">
        <v>93116</v>
      </c>
      <c r="K12" s="541">
        <v>7899</v>
      </c>
      <c r="L12" s="541">
        <v>356</v>
      </c>
      <c r="M12" s="154">
        <v>183</v>
      </c>
      <c r="N12" s="869">
        <v>2020</v>
      </c>
    </row>
    <row r="13" spans="1:14" s="135" customFormat="1" ht="18.600000000000001" customHeight="1">
      <c r="A13" s="870">
        <v>2021</v>
      </c>
      <c r="B13" s="541">
        <v>115150</v>
      </c>
      <c r="C13" s="541">
        <v>87293</v>
      </c>
      <c r="D13" s="541">
        <v>51643</v>
      </c>
      <c r="E13" s="541">
        <v>1555828</v>
      </c>
      <c r="F13" s="541">
        <v>179642</v>
      </c>
      <c r="G13" s="541">
        <v>138541</v>
      </c>
      <c r="H13" s="541">
        <v>83955660</v>
      </c>
      <c r="I13" s="541">
        <v>125021</v>
      </c>
      <c r="J13" s="541">
        <v>93727</v>
      </c>
      <c r="K13" s="541">
        <v>6110</v>
      </c>
      <c r="L13" s="541">
        <v>294</v>
      </c>
      <c r="M13" s="154">
        <v>160</v>
      </c>
      <c r="N13" s="869">
        <v>2021</v>
      </c>
    </row>
    <row r="14" spans="1:14" s="135" customFormat="1" ht="18" customHeight="1">
      <c r="A14" s="868">
        <v>2022</v>
      </c>
      <c r="B14" s="43">
        <f>SUM(B16:B38)</f>
        <v>118635</v>
      </c>
      <c r="C14" s="43">
        <f t="shared" ref="C14:L14" si="0">SUM(C16:C38)</f>
        <v>91202</v>
      </c>
      <c r="D14" s="43">
        <f t="shared" si="0"/>
        <v>53953</v>
      </c>
      <c r="E14" s="43">
        <f t="shared" si="0"/>
        <v>1425069</v>
      </c>
      <c r="F14" s="43">
        <f t="shared" si="0"/>
        <v>164241</v>
      </c>
      <c r="G14" s="43">
        <f t="shared" si="0"/>
        <v>126293</v>
      </c>
      <c r="H14" s="43">
        <f t="shared" si="0"/>
        <v>85229073</v>
      </c>
      <c r="I14" s="43">
        <f t="shared" si="0"/>
        <v>125348</v>
      </c>
      <c r="J14" s="43">
        <f t="shared" si="0"/>
        <v>93972</v>
      </c>
      <c r="K14" s="43">
        <f t="shared" si="0"/>
        <v>6572</v>
      </c>
      <c r="L14" s="43">
        <f t="shared" si="0"/>
        <v>307</v>
      </c>
      <c r="M14" s="34">
        <f>SUM(M16:M38)</f>
        <v>160</v>
      </c>
      <c r="N14" s="867">
        <v>2022</v>
      </c>
    </row>
    <row r="15" spans="1:14" s="134" customFormat="1" ht="11.65" customHeight="1">
      <c r="A15" s="155"/>
      <c r="B15" s="541"/>
      <c r="C15" s="541"/>
      <c r="D15" s="541"/>
      <c r="E15" s="541"/>
      <c r="F15" s="541"/>
      <c r="G15" s="541"/>
      <c r="H15" s="541"/>
      <c r="I15" s="541"/>
      <c r="J15" s="541"/>
      <c r="K15" s="541"/>
      <c r="L15" s="541"/>
      <c r="M15" s="154"/>
      <c r="N15" s="156"/>
    </row>
    <row r="16" spans="1:14" s="134" customFormat="1" ht="18" customHeight="1">
      <c r="A16" s="155" t="s">
        <v>63</v>
      </c>
      <c r="B16" s="406">
        <v>0</v>
      </c>
      <c r="C16" s="406">
        <v>0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6">
        <v>0</v>
      </c>
      <c r="J16" s="406">
        <v>0</v>
      </c>
      <c r="K16" s="406">
        <v>0</v>
      </c>
      <c r="L16" s="406">
        <v>0</v>
      </c>
      <c r="M16" s="406">
        <v>0</v>
      </c>
      <c r="N16" s="157" t="s">
        <v>64</v>
      </c>
    </row>
    <row r="17" spans="1:14" s="134" customFormat="1" ht="18" customHeight="1">
      <c r="A17" s="155" t="s">
        <v>65</v>
      </c>
      <c r="B17" s="406">
        <v>0</v>
      </c>
      <c r="C17" s="406">
        <v>0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6">
        <v>0</v>
      </c>
      <c r="J17" s="406">
        <v>0</v>
      </c>
      <c r="K17" s="406">
        <v>0</v>
      </c>
      <c r="L17" s="406">
        <v>0</v>
      </c>
      <c r="M17" s="406">
        <v>0</v>
      </c>
      <c r="N17" s="157" t="s">
        <v>66</v>
      </c>
    </row>
    <row r="18" spans="1:14" s="134" customFormat="1" ht="18" customHeight="1">
      <c r="A18" s="155" t="s">
        <v>67</v>
      </c>
      <c r="B18" s="406">
        <v>0</v>
      </c>
      <c r="C18" s="406">
        <v>0</v>
      </c>
      <c r="D18" s="406">
        <v>0</v>
      </c>
      <c r="E18" s="406">
        <v>0</v>
      </c>
      <c r="F18" s="406">
        <v>0</v>
      </c>
      <c r="G18" s="406">
        <v>0</v>
      </c>
      <c r="H18" s="715">
        <v>0</v>
      </c>
      <c r="I18" s="715">
        <v>0</v>
      </c>
      <c r="J18" s="715">
        <v>0</v>
      </c>
      <c r="K18" s="406">
        <v>2917</v>
      </c>
      <c r="L18" s="406">
        <v>123</v>
      </c>
      <c r="M18" s="406">
        <v>60</v>
      </c>
      <c r="N18" s="157" t="s">
        <v>68</v>
      </c>
    </row>
    <row r="19" spans="1:14" s="134" customFormat="1" ht="18" customHeight="1">
      <c r="A19" s="155" t="s">
        <v>69</v>
      </c>
      <c r="B19" s="406">
        <v>7338</v>
      </c>
      <c r="C19" s="406">
        <v>5087</v>
      </c>
      <c r="D19" s="406">
        <v>3013</v>
      </c>
      <c r="E19" s="406">
        <v>148372</v>
      </c>
      <c r="F19" s="406">
        <v>17142</v>
      </c>
      <c r="G19" s="406">
        <v>13262</v>
      </c>
      <c r="H19" s="406">
        <v>0</v>
      </c>
      <c r="I19" s="406">
        <v>0</v>
      </c>
      <c r="J19" s="406">
        <v>0</v>
      </c>
      <c r="K19" s="406">
        <v>183</v>
      </c>
      <c r="L19" s="406">
        <v>9</v>
      </c>
      <c r="M19" s="406">
        <v>4</v>
      </c>
      <c r="N19" s="157" t="s">
        <v>70</v>
      </c>
    </row>
    <row r="20" spans="1:14" s="134" customFormat="1" ht="18" customHeight="1">
      <c r="A20" s="155" t="s">
        <v>71</v>
      </c>
      <c r="B20" s="406">
        <v>2113</v>
      </c>
      <c r="C20" s="406">
        <v>1631</v>
      </c>
      <c r="D20" s="406">
        <v>957</v>
      </c>
      <c r="E20" s="406">
        <v>193490</v>
      </c>
      <c r="F20" s="406">
        <v>22182</v>
      </c>
      <c r="G20" s="406">
        <v>17162</v>
      </c>
      <c r="H20" s="406">
        <v>0</v>
      </c>
      <c r="I20" s="406">
        <v>0</v>
      </c>
      <c r="J20" s="406">
        <v>0</v>
      </c>
      <c r="K20" s="406">
        <v>0</v>
      </c>
      <c r="L20" s="406">
        <v>0</v>
      </c>
      <c r="M20" s="406">
        <v>0</v>
      </c>
      <c r="N20" s="157" t="s">
        <v>72</v>
      </c>
    </row>
    <row r="21" spans="1:14" s="134" customFormat="1" ht="18" customHeight="1">
      <c r="A21" s="155" t="s">
        <v>73</v>
      </c>
      <c r="B21" s="406">
        <v>10659</v>
      </c>
      <c r="C21" s="406">
        <v>7282</v>
      </c>
      <c r="D21" s="406">
        <v>4311</v>
      </c>
      <c r="E21" s="406">
        <v>143067</v>
      </c>
      <c r="F21" s="406">
        <v>16370</v>
      </c>
      <c r="G21" s="406">
        <v>12665</v>
      </c>
      <c r="H21" s="406">
        <v>0</v>
      </c>
      <c r="I21" s="406">
        <v>0</v>
      </c>
      <c r="J21" s="406">
        <v>0</v>
      </c>
      <c r="K21" s="406">
        <v>723</v>
      </c>
      <c r="L21" s="406">
        <v>25</v>
      </c>
      <c r="M21" s="406">
        <v>13</v>
      </c>
      <c r="N21" s="157" t="s">
        <v>74</v>
      </c>
    </row>
    <row r="22" spans="1:14" s="134" customFormat="1" ht="18" customHeight="1">
      <c r="A22" s="155" t="s">
        <v>75</v>
      </c>
      <c r="B22" s="406">
        <v>14886</v>
      </c>
      <c r="C22" s="406">
        <v>11459</v>
      </c>
      <c r="D22" s="406">
        <v>6784</v>
      </c>
      <c r="E22" s="406">
        <v>289142</v>
      </c>
      <c r="F22" s="406">
        <v>33069</v>
      </c>
      <c r="G22" s="406">
        <v>25363</v>
      </c>
      <c r="H22" s="406">
        <v>0</v>
      </c>
      <c r="I22" s="406">
        <v>0</v>
      </c>
      <c r="J22" s="406">
        <v>0</v>
      </c>
      <c r="K22" s="406">
        <v>0</v>
      </c>
      <c r="L22" s="406">
        <v>0</v>
      </c>
      <c r="M22" s="406">
        <v>0</v>
      </c>
      <c r="N22" s="157" t="s">
        <v>76</v>
      </c>
    </row>
    <row r="23" spans="1:14" s="134" customFormat="1" ht="18" customHeight="1">
      <c r="A23" s="155" t="s">
        <v>77</v>
      </c>
      <c r="B23" s="406">
        <v>0</v>
      </c>
      <c r="C23" s="406">
        <v>0</v>
      </c>
      <c r="D23" s="406">
        <v>0</v>
      </c>
      <c r="E23" s="406">
        <v>0</v>
      </c>
      <c r="F23" s="406">
        <v>0</v>
      </c>
      <c r="G23" s="406">
        <v>0</v>
      </c>
      <c r="H23" s="406">
        <v>85225917</v>
      </c>
      <c r="I23" s="406">
        <v>125339</v>
      </c>
      <c r="J23" s="406">
        <v>93965</v>
      </c>
      <c r="K23" s="406">
        <v>0</v>
      </c>
      <c r="L23" s="406">
        <v>0</v>
      </c>
      <c r="M23" s="406">
        <v>0</v>
      </c>
      <c r="N23" s="157" t="s">
        <v>78</v>
      </c>
    </row>
    <row r="24" spans="1:14" s="134" customFormat="1" ht="18" customHeight="1">
      <c r="A24" s="155" t="s">
        <v>79</v>
      </c>
      <c r="B24" s="406">
        <v>0</v>
      </c>
      <c r="C24" s="406">
        <v>0</v>
      </c>
      <c r="D24" s="406">
        <v>0</v>
      </c>
      <c r="E24" s="406">
        <v>0</v>
      </c>
      <c r="F24" s="406">
        <v>0</v>
      </c>
      <c r="G24" s="406">
        <v>0</v>
      </c>
      <c r="H24" s="406">
        <v>3156</v>
      </c>
      <c r="I24" s="406">
        <v>9</v>
      </c>
      <c r="J24" s="406">
        <v>7</v>
      </c>
      <c r="K24" s="406">
        <v>517</v>
      </c>
      <c r="L24" s="406">
        <v>1</v>
      </c>
      <c r="M24" s="406">
        <v>0</v>
      </c>
      <c r="N24" s="157" t="s">
        <v>80</v>
      </c>
    </row>
    <row r="25" spans="1:14" s="134" customFormat="1" ht="18" customHeight="1">
      <c r="A25" s="155" t="s">
        <v>81</v>
      </c>
      <c r="B25" s="406">
        <v>11644</v>
      </c>
      <c r="C25" s="406">
        <v>9116</v>
      </c>
      <c r="D25" s="406">
        <v>5287</v>
      </c>
      <c r="E25" s="406">
        <v>125033</v>
      </c>
      <c r="F25" s="406">
        <v>14305</v>
      </c>
      <c r="G25" s="406">
        <v>11059</v>
      </c>
      <c r="H25" s="406">
        <v>0</v>
      </c>
      <c r="I25" s="406">
        <v>0</v>
      </c>
      <c r="J25" s="406">
        <v>0</v>
      </c>
      <c r="K25" s="406">
        <v>2131</v>
      </c>
      <c r="L25" s="406">
        <v>144</v>
      </c>
      <c r="M25" s="406">
        <v>81</v>
      </c>
      <c r="N25" s="157" t="s">
        <v>82</v>
      </c>
    </row>
    <row r="26" spans="1:14" s="134" customFormat="1" ht="18" customHeight="1">
      <c r="A26" s="155" t="s">
        <v>83</v>
      </c>
      <c r="B26" s="406">
        <v>13865</v>
      </c>
      <c r="C26" s="406">
        <v>11075</v>
      </c>
      <c r="D26" s="406">
        <v>6556</v>
      </c>
      <c r="E26" s="406">
        <v>273202</v>
      </c>
      <c r="F26" s="406">
        <v>31167</v>
      </c>
      <c r="G26" s="406">
        <v>24114</v>
      </c>
      <c r="H26" s="406">
        <v>0</v>
      </c>
      <c r="I26" s="406">
        <v>0</v>
      </c>
      <c r="J26" s="406">
        <v>0</v>
      </c>
      <c r="K26" s="715">
        <v>0</v>
      </c>
      <c r="L26" s="715">
        <v>0</v>
      </c>
      <c r="M26" s="715">
        <v>0</v>
      </c>
      <c r="N26" s="157" t="s">
        <v>84</v>
      </c>
    </row>
    <row r="27" spans="1:14" s="134" customFormat="1" ht="18" customHeight="1">
      <c r="A27" s="155" t="s">
        <v>85</v>
      </c>
      <c r="B27" s="406">
        <v>0</v>
      </c>
      <c r="C27" s="406">
        <v>0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6">
        <v>0</v>
      </c>
      <c r="J27" s="406">
        <v>0</v>
      </c>
      <c r="K27" s="406">
        <v>0</v>
      </c>
      <c r="L27" s="406">
        <v>0</v>
      </c>
      <c r="M27" s="406">
        <v>0</v>
      </c>
      <c r="N27" s="157" t="s">
        <v>86</v>
      </c>
    </row>
    <row r="28" spans="1:14" s="134" customFormat="1" ht="18" customHeight="1">
      <c r="A28" s="155" t="s">
        <v>87</v>
      </c>
      <c r="B28" s="406">
        <v>0</v>
      </c>
      <c r="C28" s="406">
        <v>0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6">
        <v>0</v>
      </c>
      <c r="J28" s="406">
        <v>0</v>
      </c>
      <c r="K28" s="406">
        <v>0</v>
      </c>
      <c r="L28" s="406">
        <v>0</v>
      </c>
      <c r="M28" s="406">
        <v>0</v>
      </c>
      <c r="N28" s="157" t="s">
        <v>88</v>
      </c>
    </row>
    <row r="29" spans="1:14" s="134" customFormat="1" ht="18" customHeight="1">
      <c r="A29" s="155" t="s">
        <v>89</v>
      </c>
      <c r="B29" s="406">
        <v>0</v>
      </c>
      <c r="C29" s="406">
        <v>0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6">
        <v>0</v>
      </c>
      <c r="J29" s="406">
        <v>0</v>
      </c>
      <c r="K29" s="406">
        <v>0</v>
      </c>
      <c r="L29" s="406">
        <v>0</v>
      </c>
      <c r="M29" s="406">
        <v>0</v>
      </c>
      <c r="N29" s="157" t="s">
        <v>90</v>
      </c>
    </row>
    <row r="30" spans="1:14" s="134" customFormat="1" ht="18" customHeight="1">
      <c r="A30" s="155" t="s">
        <v>91</v>
      </c>
      <c r="B30" s="406">
        <v>0</v>
      </c>
      <c r="C30" s="406">
        <v>0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6">
        <v>0</v>
      </c>
      <c r="J30" s="406">
        <v>0</v>
      </c>
      <c r="K30" s="406">
        <v>0</v>
      </c>
      <c r="L30" s="406">
        <v>0</v>
      </c>
      <c r="M30" s="406">
        <v>0</v>
      </c>
      <c r="N30" s="157" t="s">
        <v>92</v>
      </c>
    </row>
    <row r="31" spans="1:14" s="134" customFormat="1" ht="18" customHeight="1">
      <c r="A31" s="155" t="s">
        <v>93</v>
      </c>
      <c r="B31" s="406">
        <v>0</v>
      </c>
      <c r="C31" s="406">
        <v>0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6">
        <v>0</v>
      </c>
      <c r="J31" s="406">
        <v>0</v>
      </c>
      <c r="K31" s="406">
        <v>0</v>
      </c>
      <c r="L31" s="406">
        <v>0</v>
      </c>
      <c r="M31" s="406">
        <v>0</v>
      </c>
      <c r="N31" s="157" t="s">
        <v>94</v>
      </c>
    </row>
    <row r="32" spans="1:14" s="134" customFormat="1" ht="18" customHeight="1">
      <c r="A32" s="155" t="s">
        <v>95</v>
      </c>
      <c r="B32" s="406">
        <v>57941</v>
      </c>
      <c r="C32" s="406">
        <v>45429</v>
      </c>
      <c r="D32" s="406">
        <v>26971</v>
      </c>
      <c r="E32" s="406">
        <v>252734</v>
      </c>
      <c r="F32" s="406">
        <v>30002</v>
      </c>
      <c r="G32" s="406">
        <v>22666</v>
      </c>
      <c r="H32" s="406">
        <v>0</v>
      </c>
      <c r="I32" s="406">
        <v>0</v>
      </c>
      <c r="J32" s="406">
        <v>0</v>
      </c>
      <c r="K32" s="406">
        <v>0</v>
      </c>
      <c r="L32" s="406">
        <v>0</v>
      </c>
      <c r="M32" s="406">
        <v>0</v>
      </c>
      <c r="N32" s="157" t="s">
        <v>96</v>
      </c>
    </row>
    <row r="33" spans="1:14" s="134" customFormat="1" ht="18" customHeight="1">
      <c r="A33" s="155" t="s">
        <v>97</v>
      </c>
      <c r="B33" s="406">
        <v>0</v>
      </c>
      <c r="C33" s="406">
        <v>0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6">
        <v>0</v>
      </c>
      <c r="J33" s="406">
        <v>0</v>
      </c>
      <c r="K33" s="406">
        <v>0</v>
      </c>
      <c r="L33" s="406">
        <v>0</v>
      </c>
      <c r="M33" s="406">
        <v>0</v>
      </c>
      <c r="N33" s="157" t="s">
        <v>98</v>
      </c>
    </row>
    <row r="34" spans="1:14" s="134" customFormat="1" ht="18" customHeight="1">
      <c r="A34" s="155" t="s">
        <v>99</v>
      </c>
      <c r="B34" s="406">
        <v>0</v>
      </c>
      <c r="C34" s="406">
        <v>0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6">
        <v>0</v>
      </c>
      <c r="J34" s="406">
        <v>0</v>
      </c>
      <c r="K34" s="406">
        <v>0</v>
      </c>
      <c r="L34" s="406">
        <v>0</v>
      </c>
      <c r="M34" s="406">
        <v>0</v>
      </c>
      <c r="N34" s="157" t="s">
        <v>100</v>
      </c>
    </row>
    <row r="35" spans="1:14" s="134" customFormat="1" ht="18" customHeight="1">
      <c r="A35" s="155" t="s">
        <v>101</v>
      </c>
      <c r="B35" s="406">
        <v>0</v>
      </c>
      <c r="C35" s="406">
        <v>0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6">
        <v>0</v>
      </c>
      <c r="J35" s="406">
        <v>0</v>
      </c>
      <c r="K35" s="406">
        <v>0</v>
      </c>
      <c r="L35" s="406">
        <v>0</v>
      </c>
      <c r="M35" s="406">
        <v>0</v>
      </c>
      <c r="N35" s="157" t="s">
        <v>102</v>
      </c>
    </row>
    <row r="36" spans="1:14" s="134" customFormat="1" ht="18" customHeight="1">
      <c r="A36" s="155" t="s">
        <v>103</v>
      </c>
      <c r="B36" s="406">
        <v>0</v>
      </c>
      <c r="C36" s="406">
        <v>0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6">
        <v>0</v>
      </c>
      <c r="J36" s="406">
        <v>0</v>
      </c>
      <c r="K36" s="406">
        <v>0</v>
      </c>
      <c r="L36" s="406">
        <v>0</v>
      </c>
      <c r="M36" s="406">
        <v>0</v>
      </c>
      <c r="N36" s="157" t="s">
        <v>104</v>
      </c>
    </row>
    <row r="37" spans="1:14" s="134" customFormat="1" ht="18" customHeight="1">
      <c r="A37" s="155" t="s">
        <v>105</v>
      </c>
      <c r="B37" s="406">
        <v>0</v>
      </c>
      <c r="C37" s="406">
        <v>0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6">
        <v>0</v>
      </c>
      <c r="J37" s="406">
        <v>0</v>
      </c>
      <c r="K37" s="406">
        <v>0</v>
      </c>
      <c r="L37" s="406">
        <v>0</v>
      </c>
      <c r="M37" s="406">
        <v>0</v>
      </c>
      <c r="N37" s="157" t="s">
        <v>106</v>
      </c>
    </row>
    <row r="38" spans="1:14" s="134" customFormat="1" ht="18" customHeight="1" thickBot="1">
      <c r="A38" s="158" t="s">
        <v>107</v>
      </c>
      <c r="B38" s="402">
        <v>189</v>
      </c>
      <c r="C38" s="402">
        <v>123</v>
      </c>
      <c r="D38" s="402">
        <v>74</v>
      </c>
      <c r="E38" s="402">
        <v>29</v>
      </c>
      <c r="F38" s="402">
        <v>4</v>
      </c>
      <c r="G38" s="402">
        <v>2</v>
      </c>
      <c r="H38" s="402">
        <v>0</v>
      </c>
      <c r="I38" s="402">
        <v>0</v>
      </c>
      <c r="J38" s="402">
        <v>0</v>
      </c>
      <c r="K38" s="402">
        <v>101</v>
      </c>
      <c r="L38" s="402">
        <v>5</v>
      </c>
      <c r="M38" s="402">
        <v>2</v>
      </c>
      <c r="N38" s="159" t="s">
        <v>108</v>
      </c>
    </row>
    <row r="39" spans="1:14" s="19" customFormat="1" ht="11.1" customHeight="1">
      <c r="A39" s="125" t="s">
        <v>326</v>
      </c>
      <c r="B39" s="74"/>
      <c r="C39" s="20"/>
      <c r="D39" s="20"/>
      <c r="E39" s="20"/>
      <c r="F39" s="74"/>
      <c r="G39" s="152"/>
      <c r="H39" s="74"/>
      <c r="I39" s="20"/>
      <c r="J39" s="20"/>
      <c r="K39" s="20"/>
      <c r="L39" s="74"/>
      <c r="N39" s="152" t="s">
        <v>485</v>
      </c>
    </row>
    <row r="40" spans="1:14" s="164" customFormat="1" ht="11.1" customHeight="1">
      <c r="A40" s="160" t="s">
        <v>278</v>
      </c>
      <c r="B40" s="161"/>
      <c r="C40" s="162"/>
      <c r="D40" s="163"/>
      <c r="E40" s="162"/>
      <c r="N40" s="165"/>
    </row>
    <row r="41" spans="1:14" s="17" customFormat="1" ht="11.25">
      <c r="A41" s="22"/>
      <c r="B41" s="70"/>
      <c r="F41" s="77"/>
      <c r="G41" s="70"/>
      <c r="H41" s="70"/>
      <c r="L41" s="77"/>
      <c r="M41" s="70"/>
      <c r="N41" s="22"/>
    </row>
    <row r="42" spans="1:14" s="17" customFormat="1" ht="11.25">
      <c r="A42" s="22"/>
      <c r="B42" s="70"/>
      <c r="F42" s="77"/>
      <c r="G42" s="70"/>
      <c r="H42" s="70"/>
      <c r="L42" s="77"/>
      <c r="M42" s="70"/>
      <c r="N42" s="22"/>
    </row>
    <row r="43" spans="1:14" s="17" customFormat="1" ht="11.25">
      <c r="A43" s="22"/>
      <c r="B43" s="70"/>
      <c r="F43" s="77"/>
      <c r="G43" s="70"/>
      <c r="H43" s="70"/>
      <c r="L43" s="77"/>
      <c r="M43" s="70"/>
      <c r="N43" s="22"/>
    </row>
    <row r="44" spans="1:14" s="17" customFormat="1" ht="11.25">
      <c r="A44" s="22"/>
      <c r="B44" s="70"/>
      <c r="F44" s="77"/>
      <c r="G44" s="70"/>
      <c r="H44" s="70"/>
      <c r="L44" s="77"/>
      <c r="M44" s="70"/>
      <c r="N44" s="22"/>
    </row>
    <row r="45" spans="1:14" s="17" customFormat="1" ht="11.25">
      <c r="A45" s="22"/>
      <c r="B45" s="70"/>
      <c r="F45" s="77"/>
      <c r="G45" s="70"/>
      <c r="H45" s="70"/>
      <c r="L45" s="77"/>
      <c r="M45" s="70"/>
      <c r="N45" s="22"/>
    </row>
    <row r="46" spans="1:14" s="17" customFormat="1" ht="11.25">
      <c r="A46" s="22"/>
      <c r="B46" s="70"/>
      <c r="F46" s="77"/>
      <c r="G46" s="70"/>
      <c r="H46" s="70"/>
      <c r="L46" s="77"/>
      <c r="M46" s="70"/>
      <c r="N46" s="22"/>
    </row>
    <row r="47" spans="1:14" s="17" customFormat="1" ht="11.25">
      <c r="A47" s="22"/>
      <c r="B47" s="70"/>
      <c r="F47" s="77"/>
      <c r="G47" s="70"/>
      <c r="H47" s="70"/>
      <c r="L47" s="77"/>
      <c r="M47" s="70"/>
      <c r="N47" s="22"/>
    </row>
    <row r="48" spans="1:14" s="17" customFormat="1" ht="11.25">
      <c r="A48" s="22"/>
      <c r="B48" s="70"/>
      <c r="F48" s="77"/>
      <c r="G48" s="70"/>
      <c r="H48" s="70"/>
      <c r="L48" s="77"/>
      <c r="M48" s="70"/>
      <c r="N48" s="22"/>
    </row>
    <row r="49" spans="1:14" s="17" customFormat="1" ht="11.25">
      <c r="A49" s="22"/>
      <c r="B49" s="70"/>
      <c r="F49" s="77"/>
      <c r="G49" s="70"/>
      <c r="H49" s="70"/>
      <c r="L49" s="77"/>
      <c r="M49" s="70"/>
      <c r="N49" s="22"/>
    </row>
    <row r="50" spans="1:14" s="17" customFormat="1" ht="11.25">
      <c r="A50" s="22"/>
      <c r="B50" s="70"/>
      <c r="F50" s="77"/>
      <c r="G50" s="70"/>
      <c r="H50" s="70"/>
      <c r="L50" s="77"/>
      <c r="M50" s="70"/>
      <c r="N50" s="22"/>
    </row>
    <row r="51" spans="1:14" s="17" customFormat="1" ht="11.25">
      <c r="A51" s="22"/>
      <c r="B51" s="70"/>
      <c r="F51" s="77"/>
      <c r="G51" s="70"/>
      <c r="H51" s="70"/>
      <c r="L51" s="77"/>
      <c r="M51" s="70"/>
      <c r="N51" s="22"/>
    </row>
    <row r="52" spans="1:14" s="17" customFormat="1" ht="11.25">
      <c r="A52" s="22"/>
      <c r="B52" s="70"/>
      <c r="F52" s="77"/>
      <c r="G52" s="70"/>
      <c r="H52" s="70"/>
      <c r="L52" s="77"/>
      <c r="M52" s="70"/>
      <c r="N52" s="22"/>
    </row>
    <row r="53" spans="1:14" s="17" customFormat="1" ht="11.25">
      <c r="A53" s="22"/>
      <c r="B53" s="70"/>
      <c r="F53" s="77"/>
      <c r="G53" s="70"/>
      <c r="H53" s="70"/>
      <c r="L53" s="77"/>
      <c r="M53" s="70"/>
      <c r="N53" s="22"/>
    </row>
    <row r="54" spans="1:14" s="17" customFormat="1" ht="11.25">
      <c r="A54" s="22"/>
      <c r="B54" s="70"/>
      <c r="F54" s="77"/>
      <c r="G54" s="70"/>
      <c r="H54" s="70"/>
      <c r="L54" s="77"/>
      <c r="M54" s="70"/>
      <c r="N54" s="22"/>
    </row>
    <row r="55" spans="1:14" s="17" customFormat="1" ht="11.25">
      <c r="A55" s="22"/>
      <c r="B55" s="70"/>
      <c r="F55" s="77"/>
      <c r="G55" s="70"/>
      <c r="H55" s="70"/>
      <c r="L55" s="77"/>
      <c r="M55" s="70"/>
      <c r="N55" s="22"/>
    </row>
    <row r="56" spans="1:14" s="17" customFormat="1" ht="11.25">
      <c r="A56" s="22"/>
      <c r="B56" s="70"/>
      <c r="F56" s="77"/>
      <c r="G56" s="70"/>
      <c r="H56" s="70"/>
      <c r="L56" s="77"/>
      <c r="M56" s="70"/>
      <c r="N56" s="22"/>
    </row>
    <row r="57" spans="1:14" s="17" customFormat="1" ht="11.25">
      <c r="A57" s="22"/>
      <c r="B57" s="70"/>
      <c r="F57" s="77"/>
      <c r="G57" s="70"/>
      <c r="H57" s="70"/>
      <c r="L57" s="77"/>
      <c r="M57" s="70"/>
      <c r="N57" s="22"/>
    </row>
    <row r="58" spans="1:14" s="17" customFormat="1" ht="11.25">
      <c r="A58" s="22"/>
      <c r="B58" s="70"/>
      <c r="F58" s="77"/>
      <c r="G58" s="70"/>
      <c r="H58" s="70"/>
      <c r="L58" s="77"/>
      <c r="M58" s="70"/>
      <c r="N58" s="22"/>
    </row>
    <row r="59" spans="1:14" s="17" customFormat="1" ht="11.25">
      <c r="A59" s="22"/>
      <c r="B59" s="70"/>
      <c r="F59" s="77"/>
      <c r="G59" s="70"/>
      <c r="H59" s="70"/>
      <c r="L59" s="77"/>
      <c r="M59" s="70"/>
      <c r="N59" s="22"/>
    </row>
    <row r="60" spans="1:14" s="17" customFormat="1" ht="11.25">
      <c r="A60" s="22"/>
      <c r="B60" s="70"/>
      <c r="F60" s="77"/>
      <c r="G60" s="70"/>
      <c r="H60" s="70"/>
      <c r="L60" s="77"/>
      <c r="M60" s="70"/>
      <c r="N60" s="22"/>
    </row>
    <row r="61" spans="1:14" s="17" customFormat="1" ht="11.25">
      <c r="A61" s="22"/>
      <c r="B61" s="70"/>
      <c r="F61" s="70"/>
      <c r="G61" s="70"/>
      <c r="H61" s="70"/>
      <c r="L61" s="70"/>
      <c r="M61" s="70"/>
      <c r="N61" s="22"/>
    </row>
    <row r="62" spans="1:14" s="17" customFormat="1" ht="11.25">
      <c r="A62" s="22"/>
      <c r="B62" s="70"/>
      <c r="F62" s="70"/>
      <c r="G62" s="70"/>
      <c r="H62" s="70"/>
      <c r="L62" s="70"/>
      <c r="M62" s="70"/>
      <c r="N62" s="22"/>
    </row>
    <row r="63" spans="1:14" s="17" customFormat="1" ht="11.25">
      <c r="A63" s="22"/>
      <c r="B63" s="70"/>
      <c r="F63" s="70"/>
      <c r="G63" s="70"/>
      <c r="H63" s="70"/>
      <c r="L63" s="70"/>
      <c r="M63" s="70"/>
      <c r="N63" s="22"/>
    </row>
    <row r="64" spans="1:14" s="17" customFormat="1" ht="11.25">
      <c r="A64" s="22"/>
      <c r="B64" s="70"/>
      <c r="F64" s="70"/>
      <c r="G64" s="70"/>
      <c r="H64" s="70"/>
      <c r="L64" s="70"/>
      <c r="M64" s="70"/>
      <c r="N64" s="22"/>
    </row>
    <row r="65" spans="1:14" s="17" customFormat="1" ht="11.25">
      <c r="A65" s="22"/>
      <c r="B65" s="70"/>
      <c r="F65" s="70"/>
      <c r="G65" s="70"/>
      <c r="H65" s="70"/>
      <c r="L65" s="70"/>
      <c r="M65" s="70"/>
      <c r="N65" s="22"/>
    </row>
    <row r="66" spans="1:14" s="17" customFormat="1" ht="11.25">
      <c r="A66" s="22"/>
      <c r="B66" s="70"/>
      <c r="F66" s="70"/>
      <c r="G66" s="70"/>
      <c r="H66" s="70"/>
      <c r="L66" s="70"/>
      <c r="M66" s="70"/>
      <c r="N66" s="22"/>
    </row>
    <row r="67" spans="1:14" s="17" customFormat="1" ht="11.25">
      <c r="A67" s="22"/>
      <c r="B67" s="70"/>
      <c r="F67" s="70"/>
      <c r="G67" s="70"/>
      <c r="H67" s="70"/>
      <c r="L67" s="70"/>
      <c r="M67" s="70"/>
      <c r="N67" s="22"/>
    </row>
    <row r="68" spans="1:14" s="17" customFormat="1" ht="11.25">
      <c r="A68" s="22"/>
      <c r="B68" s="70"/>
      <c r="F68" s="70"/>
      <c r="G68" s="70"/>
      <c r="H68" s="70"/>
      <c r="L68" s="70"/>
      <c r="M68" s="70"/>
      <c r="N68" s="22"/>
    </row>
    <row r="69" spans="1:14" s="17" customFormat="1" ht="11.25">
      <c r="A69" s="22"/>
      <c r="B69" s="70"/>
      <c r="F69" s="70"/>
      <c r="G69" s="70"/>
      <c r="H69" s="70"/>
      <c r="L69" s="70"/>
      <c r="M69" s="70"/>
      <c r="N69" s="22"/>
    </row>
    <row r="70" spans="1:14" s="17" customFormat="1" ht="11.25">
      <c r="A70" s="22"/>
      <c r="B70" s="70"/>
      <c r="F70" s="70"/>
      <c r="G70" s="70"/>
      <c r="H70" s="70"/>
      <c r="L70" s="70"/>
      <c r="M70" s="70"/>
      <c r="N70" s="22"/>
    </row>
    <row r="71" spans="1:14" s="17" customFormat="1" ht="11.25">
      <c r="A71" s="22"/>
      <c r="B71" s="70"/>
      <c r="F71" s="70"/>
      <c r="G71" s="70"/>
      <c r="H71" s="70"/>
      <c r="L71" s="70"/>
      <c r="M71" s="70"/>
      <c r="N71" s="22"/>
    </row>
    <row r="72" spans="1:14" s="17" customFormat="1" ht="11.25">
      <c r="A72" s="22"/>
      <c r="B72" s="70"/>
      <c r="F72" s="70"/>
      <c r="G72" s="70"/>
      <c r="H72" s="70"/>
      <c r="L72" s="70"/>
      <c r="M72" s="70"/>
      <c r="N72" s="22"/>
    </row>
    <row r="73" spans="1:14" s="17" customFormat="1" ht="11.25">
      <c r="A73" s="22"/>
      <c r="B73" s="70"/>
      <c r="F73" s="70"/>
      <c r="G73" s="70"/>
      <c r="H73" s="70"/>
      <c r="L73" s="70"/>
      <c r="M73" s="70"/>
      <c r="N73" s="22"/>
    </row>
    <row r="74" spans="1:14" s="17" customFormat="1" ht="11.25">
      <c r="A74" s="22"/>
      <c r="B74" s="70"/>
      <c r="F74" s="70"/>
      <c r="G74" s="70"/>
      <c r="H74" s="70"/>
      <c r="L74" s="70"/>
      <c r="M74" s="70"/>
      <c r="N74" s="22"/>
    </row>
    <row r="75" spans="1:14" s="17" customFormat="1" ht="11.25">
      <c r="A75" s="22"/>
      <c r="B75" s="70"/>
      <c r="F75" s="70"/>
      <c r="G75" s="70"/>
      <c r="H75" s="70"/>
      <c r="L75" s="70"/>
      <c r="M75" s="70"/>
      <c r="N75" s="22"/>
    </row>
    <row r="76" spans="1:14" s="17" customFormat="1" ht="11.25">
      <c r="A76" s="22"/>
      <c r="B76" s="70"/>
      <c r="F76" s="70"/>
      <c r="G76" s="70"/>
      <c r="H76" s="70"/>
      <c r="L76" s="70"/>
      <c r="M76" s="70"/>
      <c r="N76" s="22"/>
    </row>
    <row r="77" spans="1:14" s="17" customFormat="1" ht="11.25">
      <c r="A77" s="22"/>
      <c r="B77" s="70"/>
      <c r="F77" s="70"/>
      <c r="G77" s="70"/>
      <c r="H77" s="70"/>
      <c r="L77" s="70"/>
      <c r="M77" s="70"/>
      <c r="N77" s="22"/>
    </row>
    <row r="78" spans="1:14" s="17" customFormat="1" ht="11.25">
      <c r="A78" s="22"/>
      <c r="B78" s="70"/>
      <c r="F78" s="70"/>
      <c r="G78" s="70"/>
      <c r="H78" s="70"/>
      <c r="L78" s="70"/>
      <c r="M78" s="70"/>
      <c r="N78" s="22"/>
    </row>
    <row r="79" spans="1:14" s="17" customFormat="1" ht="11.25">
      <c r="A79" s="22"/>
      <c r="B79" s="70"/>
      <c r="F79" s="70"/>
      <c r="G79" s="70"/>
      <c r="H79" s="70"/>
      <c r="L79" s="70"/>
      <c r="M79" s="70"/>
      <c r="N79" s="22"/>
    </row>
    <row r="80" spans="1:14" s="17" customFormat="1" ht="11.25">
      <c r="A80" s="22"/>
      <c r="B80" s="70"/>
      <c r="F80" s="70"/>
      <c r="G80" s="70"/>
      <c r="H80" s="70"/>
      <c r="L80" s="70"/>
      <c r="M80" s="70"/>
      <c r="N80" s="22"/>
    </row>
    <row r="81" spans="1:14" s="17" customFormat="1" ht="11.25">
      <c r="A81" s="22"/>
      <c r="B81" s="70"/>
      <c r="F81" s="70"/>
      <c r="G81" s="70"/>
      <c r="H81" s="70"/>
      <c r="L81" s="70"/>
      <c r="M81" s="70"/>
      <c r="N81" s="22"/>
    </row>
    <row r="82" spans="1:14" s="17" customFormat="1" ht="11.25">
      <c r="A82" s="22"/>
      <c r="B82" s="70"/>
      <c r="F82" s="70"/>
      <c r="G82" s="70"/>
      <c r="H82" s="70"/>
      <c r="L82" s="70"/>
      <c r="M82" s="70"/>
      <c r="N82" s="22"/>
    </row>
    <row r="83" spans="1:14" s="17" customFormat="1" ht="11.25">
      <c r="A83" s="22"/>
      <c r="B83" s="70"/>
      <c r="F83" s="70"/>
      <c r="G83" s="70"/>
      <c r="H83" s="70"/>
      <c r="L83" s="70"/>
      <c r="M83" s="70"/>
      <c r="N83" s="22"/>
    </row>
    <row r="84" spans="1:14" s="17" customFormat="1" ht="11.25">
      <c r="A84" s="22"/>
      <c r="B84" s="70"/>
      <c r="F84" s="70"/>
      <c r="G84" s="70"/>
      <c r="H84" s="70"/>
      <c r="L84" s="70"/>
      <c r="M84" s="70"/>
      <c r="N84" s="22"/>
    </row>
    <row r="85" spans="1:14" s="17" customFormat="1" ht="11.25">
      <c r="A85" s="22"/>
      <c r="B85" s="70"/>
      <c r="F85" s="70"/>
      <c r="G85" s="70"/>
      <c r="H85" s="70"/>
      <c r="L85" s="70"/>
      <c r="M85" s="70"/>
      <c r="N85" s="22"/>
    </row>
    <row r="86" spans="1:14" s="17" customFormat="1" ht="11.25">
      <c r="A86" s="22"/>
      <c r="B86" s="70"/>
      <c r="F86" s="70"/>
      <c r="G86" s="70"/>
      <c r="H86" s="70"/>
      <c r="L86" s="70"/>
      <c r="M86" s="70"/>
      <c r="N86" s="22"/>
    </row>
    <row r="87" spans="1:14" s="17" customFormat="1" ht="11.25">
      <c r="A87" s="22"/>
      <c r="B87" s="70"/>
      <c r="F87" s="70"/>
      <c r="G87" s="70"/>
      <c r="H87" s="70"/>
      <c r="L87" s="70"/>
      <c r="M87" s="70"/>
      <c r="N87" s="22"/>
    </row>
    <row r="88" spans="1:14" s="17" customFormat="1" ht="11.25">
      <c r="A88" s="22"/>
      <c r="B88" s="70"/>
      <c r="F88" s="70"/>
      <c r="G88" s="70"/>
      <c r="H88" s="70"/>
      <c r="L88" s="70"/>
      <c r="M88" s="70"/>
      <c r="N88" s="22"/>
    </row>
    <row r="89" spans="1:14" s="17" customFormat="1" ht="11.25">
      <c r="A89" s="22"/>
      <c r="B89" s="70"/>
      <c r="F89" s="70"/>
      <c r="G89" s="70"/>
      <c r="H89" s="70"/>
      <c r="L89" s="70"/>
      <c r="M89" s="70"/>
      <c r="N89" s="22"/>
    </row>
    <row r="90" spans="1:14" s="17" customFormat="1" ht="11.25">
      <c r="A90" s="22"/>
      <c r="B90" s="70"/>
      <c r="F90" s="70"/>
      <c r="G90" s="70"/>
      <c r="H90" s="70"/>
      <c r="L90" s="70"/>
      <c r="M90" s="70"/>
      <c r="N90" s="22"/>
    </row>
    <row r="91" spans="1:14" s="17" customFormat="1" ht="11.25">
      <c r="A91" s="22"/>
      <c r="B91" s="70"/>
      <c r="F91" s="70"/>
      <c r="G91" s="70"/>
      <c r="H91" s="70"/>
      <c r="L91" s="70"/>
      <c r="M91" s="70"/>
      <c r="N91" s="22"/>
    </row>
    <row r="92" spans="1:14" s="17" customFormat="1" ht="11.25">
      <c r="A92" s="22"/>
      <c r="B92" s="70"/>
      <c r="F92" s="70"/>
      <c r="G92" s="70"/>
      <c r="H92" s="70"/>
      <c r="L92" s="70"/>
      <c r="M92" s="70"/>
      <c r="N92" s="22"/>
    </row>
    <row r="93" spans="1:14" s="17" customFormat="1" ht="11.25">
      <c r="A93" s="22"/>
      <c r="B93" s="70"/>
      <c r="F93" s="70"/>
      <c r="G93" s="70"/>
      <c r="H93" s="70"/>
      <c r="L93" s="70"/>
      <c r="M93" s="70"/>
      <c r="N93" s="22"/>
    </row>
    <row r="94" spans="1:14" s="17" customFormat="1" ht="11.25">
      <c r="A94" s="22"/>
      <c r="B94" s="70"/>
      <c r="F94" s="70"/>
      <c r="G94" s="70"/>
      <c r="H94" s="70"/>
      <c r="L94" s="70"/>
      <c r="M94" s="70"/>
      <c r="N94" s="22"/>
    </row>
    <row r="95" spans="1:14" s="17" customFormat="1" ht="11.25">
      <c r="A95" s="22"/>
      <c r="B95" s="70"/>
      <c r="F95" s="70"/>
      <c r="G95" s="70"/>
      <c r="H95" s="70"/>
      <c r="L95" s="70"/>
      <c r="M95" s="70"/>
      <c r="N95" s="22"/>
    </row>
    <row r="96" spans="1:14" s="17" customFormat="1" ht="11.25">
      <c r="A96" s="22"/>
      <c r="B96" s="70"/>
      <c r="F96" s="70"/>
      <c r="G96" s="70"/>
      <c r="H96" s="70"/>
      <c r="L96" s="70"/>
      <c r="M96" s="70"/>
      <c r="N96" s="22"/>
    </row>
    <row r="97" spans="1:14" s="17" customFormat="1" ht="11.25">
      <c r="A97" s="22"/>
      <c r="B97" s="70"/>
      <c r="F97" s="70"/>
      <c r="G97" s="70"/>
      <c r="H97" s="70"/>
      <c r="L97" s="70"/>
      <c r="M97" s="70"/>
      <c r="N97" s="22"/>
    </row>
    <row r="98" spans="1:14" s="17" customFormat="1" ht="11.25">
      <c r="A98" s="22"/>
      <c r="B98" s="70"/>
      <c r="F98" s="70"/>
      <c r="G98" s="70"/>
      <c r="H98" s="70"/>
      <c r="L98" s="70"/>
      <c r="M98" s="70"/>
      <c r="N98" s="22"/>
    </row>
    <row r="99" spans="1:14" s="17" customFormat="1" ht="11.25">
      <c r="A99" s="22"/>
      <c r="B99" s="70"/>
      <c r="F99" s="70"/>
      <c r="G99" s="70"/>
      <c r="H99" s="70"/>
      <c r="L99" s="70"/>
      <c r="M99" s="70"/>
      <c r="N99" s="22"/>
    </row>
    <row r="100" spans="1:14" s="17" customFormat="1" ht="11.25">
      <c r="A100" s="22"/>
      <c r="B100" s="70"/>
      <c r="F100" s="70"/>
      <c r="G100" s="70"/>
      <c r="H100" s="70"/>
      <c r="L100" s="70"/>
      <c r="M100" s="70"/>
      <c r="N100" s="22"/>
    </row>
    <row r="101" spans="1:14" s="17" customFormat="1" ht="11.25">
      <c r="A101" s="22"/>
      <c r="B101" s="70"/>
      <c r="F101" s="70"/>
      <c r="G101" s="70"/>
      <c r="H101" s="70"/>
      <c r="L101" s="70"/>
      <c r="M101" s="70"/>
      <c r="N101" s="22"/>
    </row>
    <row r="102" spans="1:14" s="17" customFormat="1" ht="11.25">
      <c r="A102" s="22"/>
      <c r="B102" s="70"/>
      <c r="F102" s="70"/>
      <c r="G102" s="70"/>
      <c r="H102" s="70"/>
      <c r="L102" s="70"/>
      <c r="M102" s="70"/>
      <c r="N102" s="22"/>
    </row>
  </sheetData>
  <sheetProtection selectLockedCells="1"/>
  <mergeCells count="20">
    <mergeCell ref="H3:N3"/>
    <mergeCell ref="N6:N9"/>
    <mergeCell ref="A3:G3"/>
    <mergeCell ref="A6:A9"/>
    <mergeCell ref="K6:M7"/>
    <mergeCell ref="K8:K9"/>
    <mergeCell ref="L8:L9"/>
    <mergeCell ref="B8:B9"/>
    <mergeCell ref="F8:F9"/>
    <mergeCell ref="E8:E9"/>
    <mergeCell ref="B6:D7"/>
    <mergeCell ref="H6:J7"/>
    <mergeCell ref="G8:G9"/>
    <mergeCell ref="H8:H9"/>
    <mergeCell ref="I8:I9"/>
    <mergeCell ref="E6:G7"/>
    <mergeCell ref="M8:M9"/>
    <mergeCell ref="D8:D9"/>
    <mergeCell ref="C8:C9"/>
    <mergeCell ref="J8:J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T99"/>
  <sheetViews>
    <sheetView view="pageBreakPreview" zoomScaleNormal="100" zoomScaleSheetLayoutView="100" workbookViewId="0">
      <selection activeCell="T1" sqref="T1"/>
    </sheetView>
  </sheetViews>
  <sheetFormatPr defaultRowHeight="11.25"/>
  <cols>
    <col min="1" max="1" width="7.875" style="607" customWidth="1"/>
    <col min="2" max="2" width="7.875" style="150" customWidth="1"/>
    <col min="3" max="4" width="7.625" style="150" customWidth="1"/>
    <col min="5" max="5" width="8.625" style="150" customWidth="1"/>
    <col min="6" max="8" width="8.875" style="150" customWidth="1"/>
    <col min="9" max="9" width="8.625" style="150" customWidth="1"/>
    <col min="10" max="11" width="7.625" style="150" customWidth="1"/>
    <col min="12" max="12" width="6.625" style="150" customWidth="1"/>
    <col min="13" max="13" width="7.625" style="150" customWidth="1"/>
    <col min="14" max="14" width="8.125" style="150" customWidth="1"/>
    <col min="15" max="15" width="7.625" style="150" customWidth="1"/>
    <col min="16" max="17" width="8.625" style="150" customWidth="1"/>
    <col min="18" max="18" width="8.375" style="150" customWidth="1"/>
    <col min="19" max="19" width="9.875" style="150" customWidth="1"/>
    <col min="20" max="20" width="9.375" style="150" customWidth="1"/>
    <col min="21" max="16384" width="9" style="150"/>
  </cols>
  <sheetData>
    <row r="1" spans="1:20" s="470" customFormat="1" ht="14.1" customHeight="1">
      <c r="A1" s="441" t="s">
        <v>832</v>
      </c>
      <c r="B1" s="467"/>
      <c r="C1" s="468"/>
      <c r="D1" s="469"/>
      <c r="E1" s="467"/>
      <c r="F1" s="468"/>
      <c r="G1" s="467"/>
      <c r="J1" s="467"/>
      <c r="K1" s="468"/>
      <c r="L1" s="469"/>
      <c r="M1" s="467"/>
      <c r="N1" s="468"/>
      <c r="O1" s="468"/>
      <c r="P1" s="468"/>
      <c r="Q1" s="445"/>
      <c r="R1" s="468"/>
      <c r="S1" s="445"/>
      <c r="T1" s="873" t="s">
        <v>857</v>
      </c>
    </row>
    <row r="2" spans="1:20" s="140" customFormat="1" ht="14.1" customHeight="1">
      <c r="A2" s="605"/>
      <c r="B2" s="137"/>
      <c r="C2" s="138"/>
      <c r="D2" s="139"/>
      <c r="E2" s="137"/>
      <c r="F2" s="138"/>
      <c r="G2" s="137"/>
      <c r="H2" s="139"/>
      <c r="I2" s="138"/>
      <c r="J2" s="139"/>
      <c r="K2" s="139"/>
      <c r="L2" s="139"/>
      <c r="M2" s="139"/>
      <c r="N2" s="137"/>
      <c r="O2" s="138"/>
      <c r="P2" s="138"/>
      <c r="Q2" s="138"/>
      <c r="R2" s="138"/>
    </row>
    <row r="3" spans="1:20" s="140" customFormat="1" ht="20.100000000000001" customHeight="1">
      <c r="A3" s="1552" t="s">
        <v>433</v>
      </c>
      <c r="B3" s="1552"/>
      <c r="C3" s="1552"/>
      <c r="D3" s="1552"/>
      <c r="E3" s="1552"/>
      <c r="F3" s="1552"/>
      <c r="G3" s="1552"/>
      <c r="H3" s="1552"/>
      <c r="I3" s="1552"/>
      <c r="J3" s="1552"/>
      <c r="K3" s="1553" t="s">
        <v>500</v>
      </c>
      <c r="L3" s="1553"/>
      <c r="M3" s="1553"/>
      <c r="N3" s="1553"/>
      <c r="O3" s="1553"/>
      <c r="P3" s="1553"/>
      <c r="Q3" s="1553"/>
      <c r="R3" s="1553"/>
      <c r="S3" s="1553"/>
      <c r="T3" s="1553"/>
    </row>
    <row r="4" spans="1:20" s="141" customFormat="1" ht="24" customHeight="1">
      <c r="A4" s="1555"/>
      <c r="B4" s="1555"/>
      <c r="C4" s="1555"/>
      <c r="D4" s="1555"/>
      <c r="E4" s="1555"/>
      <c r="F4" s="1555"/>
      <c r="G4" s="1555"/>
      <c r="H4" s="1555"/>
      <c r="I4" s="1555"/>
      <c r="J4" s="1555"/>
      <c r="K4" s="1554"/>
      <c r="L4" s="1554"/>
      <c r="M4" s="1554"/>
      <c r="N4" s="1554"/>
      <c r="O4" s="1554"/>
      <c r="P4" s="1554"/>
      <c r="Q4" s="1554"/>
      <c r="R4" s="1554"/>
      <c r="S4" s="1554"/>
      <c r="T4" s="1554"/>
    </row>
    <row r="5" spans="1:20" s="140" customFormat="1" ht="18" customHeight="1" thickBot="1">
      <c r="A5" s="12" t="s">
        <v>156</v>
      </c>
      <c r="B5" s="142"/>
      <c r="D5" s="143"/>
      <c r="E5" s="142"/>
      <c r="G5" s="142"/>
      <c r="I5" s="144"/>
      <c r="J5" s="143"/>
      <c r="K5" s="143"/>
      <c r="L5" s="143"/>
      <c r="M5" s="143"/>
      <c r="N5" s="142"/>
      <c r="R5" s="144"/>
      <c r="S5" s="144"/>
      <c r="T5" s="31" t="s">
        <v>457</v>
      </c>
    </row>
    <row r="6" spans="1:20" s="145" customFormat="1" ht="27" customHeight="1">
      <c r="A6" s="1541" t="s">
        <v>456</v>
      </c>
      <c r="B6" s="1558" t="s">
        <v>591</v>
      </c>
      <c r="C6" s="1337" t="s">
        <v>157</v>
      </c>
      <c r="D6" s="1556" t="s">
        <v>158</v>
      </c>
      <c r="E6" s="1560" t="s">
        <v>159</v>
      </c>
      <c r="F6" s="1562"/>
      <c r="G6" s="1562"/>
      <c r="H6" s="1564"/>
      <c r="I6" s="1562" t="s">
        <v>162</v>
      </c>
      <c r="J6" s="1560" t="s">
        <v>637</v>
      </c>
      <c r="K6" s="1564" t="s">
        <v>638</v>
      </c>
      <c r="L6" s="1560" t="s">
        <v>160</v>
      </c>
      <c r="M6" s="1562"/>
      <c r="N6" s="1562"/>
      <c r="O6" s="1562"/>
      <c r="P6" s="1562"/>
      <c r="Q6" s="1562"/>
      <c r="R6" s="1562"/>
      <c r="S6" s="1565" t="s">
        <v>330</v>
      </c>
      <c r="T6" s="1550" t="s">
        <v>641</v>
      </c>
    </row>
    <row r="7" spans="1:20" s="145" customFormat="1" ht="82.5" customHeight="1">
      <c r="A7" s="1543"/>
      <c r="B7" s="1559"/>
      <c r="C7" s="1339"/>
      <c r="D7" s="1557"/>
      <c r="E7" s="687" t="s">
        <v>507</v>
      </c>
      <c r="F7" s="687" t="s">
        <v>161</v>
      </c>
      <c r="G7" s="687" t="s">
        <v>163</v>
      </c>
      <c r="H7" s="687" t="s">
        <v>164</v>
      </c>
      <c r="I7" s="1563"/>
      <c r="J7" s="1561"/>
      <c r="K7" s="1567"/>
      <c r="L7" s="875"/>
      <c r="M7" s="687" t="s">
        <v>334</v>
      </c>
      <c r="N7" s="687" t="s">
        <v>335</v>
      </c>
      <c r="O7" s="687" t="s">
        <v>336</v>
      </c>
      <c r="P7" s="688" t="s">
        <v>639</v>
      </c>
      <c r="Q7" s="689" t="s">
        <v>640</v>
      </c>
      <c r="R7" s="690" t="s">
        <v>333</v>
      </c>
      <c r="S7" s="1566"/>
      <c r="T7" s="1551"/>
    </row>
    <row r="8" spans="1:20" s="145" customFormat="1" ht="16.7" customHeight="1">
      <c r="A8" s="876" t="s">
        <v>465</v>
      </c>
      <c r="B8" s="541">
        <v>5899</v>
      </c>
      <c r="C8" s="541">
        <v>11</v>
      </c>
      <c r="D8" s="541">
        <v>5</v>
      </c>
      <c r="E8" s="541">
        <v>138</v>
      </c>
      <c r="F8" s="541">
        <v>107</v>
      </c>
      <c r="G8" s="541">
        <v>11</v>
      </c>
      <c r="H8" s="541">
        <v>20</v>
      </c>
      <c r="I8" s="541">
        <v>399</v>
      </c>
      <c r="J8" s="541">
        <v>34</v>
      </c>
      <c r="K8" s="541">
        <v>122</v>
      </c>
      <c r="L8" s="541">
        <v>4437</v>
      </c>
      <c r="M8" s="541">
        <v>3404</v>
      </c>
      <c r="N8" s="541">
        <v>35</v>
      </c>
      <c r="O8" s="541">
        <v>571</v>
      </c>
      <c r="P8" s="541">
        <v>199</v>
      </c>
      <c r="Q8" s="541">
        <v>13</v>
      </c>
      <c r="R8" s="541">
        <v>215</v>
      </c>
      <c r="S8" s="784">
        <v>753</v>
      </c>
      <c r="T8" s="62" t="s">
        <v>465</v>
      </c>
    </row>
    <row r="9" spans="1:20" s="145" customFormat="1" ht="16.7" customHeight="1">
      <c r="A9" s="876" t="s">
        <v>466</v>
      </c>
      <c r="B9" s="541">
        <v>6033</v>
      </c>
      <c r="C9" s="541">
        <v>11</v>
      </c>
      <c r="D9" s="541">
        <v>5</v>
      </c>
      <c r="E9" s="541">
        <v>159</v>
      </c>
      <c r="F9" s="541">
        <v>125</v>
      </c>
      <c r="G9" s="541">
        <v>10</v>
      </c>
      <c r="H9" s="541">
        <v>24</v>
      </c>
      <c r="I9" s="541">
        <v>424</v>
      </c>
      <c r="J9" s="541">
        <v>43</v>
      </c>
      <c r="K9" s="541">
        <v>123</v>
      </c>
      <c r="L9" s="541">
        <v>4425</v>
      </c>
      <c r="M9" s="541">
        <v>3347</v>
      </c>
      <c r="N9" s="541">
        <v>33</v>
      </c>
      <c r="O9" s="541">
        <v>584</v>
      </c>
      <c r="P9" s="541">
        <v>230</v>
      </c>
      <c r="Q9" s="541">
        <v>0</v>
      </c>
      <c r="R9" s="541">
        <v>231</v>
      </c>
      <c r="S9" s="784">
        <v>843</v>
      </c>
      <c r="T9" s="62" t="s">
        <v>466</v>
      </c>
    </row>
    <row r="10" spans="1:20" s="145" customFormat="1" ht="16.7" customHeight="1">
      <c r="A10" s="870">
        <v>2020</v>
      </c>
      <c r="B10" s="541">
        <v>6736</v>
      </c>
      <c r="C10" s="541">
        <v>11</v>
      </c>
      <c r="D10" s="541">
        <v>5</v>
      </c>
      <c r="E10" s="541">
        <v>213</v>
      </c>
      <c r="F10" s="541">
        <v>168</v>
      </c>
      <c r="G10" s="541">
        <v>12</v>
      </c>
      <c r="H10" s="541">
        <v>33</v>
      </c>
      <c r="I10" s="541">
        <v>500</v>
      </c>
      <c r="J10" s="541">
        <v>51</v>
      </c>
      <c r="K10" s="541">
        <v>130</v>
      </c>
      <c r="L10" s="541">
        <v>4830</v>
      </c>
      <c r="M10" s="541">
        <v>3609</v>
      </c>
      <c r="N10" s="541">
        <v>39</v>
      </c>
      <c r="O10" s="541">
        <v>607</v>
      </c>
      <c r="P10" s="541">
        <v>292</v>
      </c>
      <c r="Q10" s="541">
        <v>3</v>
      </c>
      <c r="R10" s="541">
        <v>280</v>
      </c>
      <c r="S10" s="784">
        <v>996</v>
      </c>
      <c r="T10" s="747">
        <v>2020</v>
      </c>
    </row>
    <row r="11" spans="1:20" s="145" customFormat="1" ht="16.7" customHeight="1">
      <c r="A11" s="870">
        <v>2021</v>
      </c>
      <c r="B11" s="541">
        <v>6944</v>
      </c>
      <c r="C11" s="541">
        <v>12</v>
      </c>
      <c r="D11" s="541">
        <v>4</v>
      </c>
      <c r="E11" s="541">
        <v>240</v>
      </c>
      <c r="F11" s="541">
        <v>194</v>
      </c>
      <c r="G11" s="541">
        <v>12</v>
      </c>
      <c r="H11" s="541">
        <v>34</v>
      </c>
      <c r="I11" s="541">
        <v>508</v>
      </c>
      <c r="J11" s="541">
        <v>53</v>
      </c>
      <c r="K11" s="541">
        <v>127</v>
      </c>
      <c r="L11" s="541">
        <v>4889</v>
      </c>
      <c r="M11" s="541">
        <v>3615</v>
      </c>
      <c r="N11" s="541">
        <v>44</v>
      </c>
      <c r="O11" s="541">
        <v>617</v>
      </c>
      <c r="P11" s="541">
        <v>321</v>
      </c>
      <c r="Q11" s="541">
        <v>8</v>
      </c>
      <c r="R11" s="541">
        <v>284</v>
      </c>
      <c r="S11" s="784">
        <v>1111</v>
      </c>
      <c r="T11" s="747">
        <v>2021</v>
      </c>
    </row>
    <row r="12" spans="1:20" s="146" customFormat="1" ht="16.7" customHeight="1">
      <c r="A12" s="868">
        <v>2022</v>
      </c>
      <c r="B12" s="43">
        <f>IF(SUM(B14:B36)=SUM(C12:E12,I12:L12,S12),SUM(B14:B36),"ERR")</f>
        <v>7485</v>
      </c>
      <c r="C12" s="43">
        <f t="shared" ref="C12:H12" si="0">SUM(C14:C36)</f>
        <v>11</v>
      </c>
      <c r="D12" s="43">
        <f t="shared" si="0"/>
        <v>4</v>
      </c>
      <c r="E12" s="43">
        <f>IF(SUM(E14:E36)=SUM(F12:H12),SUM(E14:E36),"ERR")</f>
        <v>238</v>
      </c>
      <c r="F12" s="43">
        <f t="shared" si="0"/>
        <v>191</v>
      </c>
      <c r="G12" s="43">
        <f t="shared" si="0"/>
        <v>11</v>
      </c>
      <c r="H12" s="43">
        <f t="shared" si="0"/>
        <v>36</v>
      </c>
      <c r="I12" s="43">
        <f>SUM(I14:I36)</f>
        <v>517</v>
      </c>
      <c r="J12" s="43">
        <f>SUM(J14:J36)</f>
        <v>55</v>
      </c>
      <c r="K12" s="43">
        <f t="shared" ref="K12:S12" si="1">SUM(K14:K36)</f>
        <v>119</v>
      </c>
      <c r="L12" s="43">
        <f>IF(SUM(L14:L36)=SUM(M12:R12),SUM(L14:L36),"ERR")</f>
        <v>5394</v>
      </c>
      <c r="M12" s="43">
        <f t="shared" si="1"/>
        <v>4062</v>
      </c>
      <c r="N12" s="43">
        <f t="shared" si="1"/>
        <v>56</v>
      </c>
      <c r="O12" s="43">
        <f t="shared" si="1"/>
        <v>626</v>
      </c>
      <c r="P12" s="43">
        <f t="shared" si="1"/>
        <v>348</v>
      </c>
      <c r="Q12" s="43">
        <f t="shared" si="1"/>
        <v>10</v>
      </c>
      <c r="R12" s="43">
        <f t="shared" si="1"/>
        <v>292</v>
      </c>
      <c r="S12" s="785">
        <f t="shared" si="1"/>
        <v>1147</v>
      </c>
      <c r="T12" s="732">
        <v>2022</v>
      </c>
    </row>
    <row r="13" spans="1:20" s="145" customFormat="1" ht="9.9499999999999993" customHeight="1">
      <c r="A13" s="862"/>
      <c r="B13" s="541"/>
      <c r="C13" s="541"/>
      <c r="D13" s="541"/>
      <c r="E13" s="541"/>
      <c r="F13" s="541"/>
      <c r="G13" s="541"/>
      <c r="H13" s="541"/>
      <c r="I13" s="541"/>
      <c r="J13" s="541"/>
      <c r="K13" s="541"/>
      <c r="L13" s="541"/>
      <c r="M13" s="541"/>
      <c r="N13" s="541"/>
      <c r="O13" s="541"/>
      <c r="P13" s="541"/>
      <c r="Q13" s="541"/>
      <c r="R13" s="541"/>
      <c r="S13" s="784"/>
      <c r="T13" s="863"/>
    </row>
    <row r="14" spans="1:20" s="532" customFormat="1" ht="16.7" customHeight="1">
      <c r="A14" s="429" t="s">
        <v>63</v>
      </c>
      <c r="B14" s="610">
        <f t="shared" ref="B14:B36" si="2">SUM(C14:E14,I14,J14:L14,S14)</f>
        <v>1161</v>
      </c>
      <c r="C14" s="527">
        <v>0</v>
      </c>
      <c r="D14" s="527">
        <v>0</v>
      </c>
      <c r="E14" s="610">
        <f>SUM(F14:H14)</f>
        <v>14</v>
      </c>
      <c r="F14" s="527">
        <v>13</v>
      </c>
      <c r="G14" s="527">
        <v>0</v>
      </c>
      <c r="H14" s="527">
        <v>1</v>
      </c>
      <c r="I14" s="527">
        <v>37</v>
      </c>
      <c r="J14" s="527">
        <v>3</v>
      </c>
      <c r="K14" s="527">
        <v>2</v>
      </c>
      <c r="L14" s="610">
        <f t="shared" ref="L14:L36" si="3">SUM(M14:R14)</f>
        <v>831</v>
      </c>
      <c r="M14" s="527">
        <v>647</v>
      </c>
      <c r="N14" s="527">
        <v>3</v>
      </c>
      <c r="O14" s="527">
        <v>128</v>
      </c>
      <c r="P14" s="527">
        <v>19</v>
      </c>
      <c r="Q14" s="527">
        <v>0</v>
      </c>
      <c r="R14" s="527">
        <v>34</v>
      </c>
      <c r="S14" s="527">
        <v>274</v>
      </c>
      <c r="T14" s="615" t="s">
        <v>165</v>
      </c>
    </row>
    <row r="15" spans="1:20" s="532" customFormat="1" ht="16.7" customHeight="1">
      <c r="A15" s="429" t="s">
        <v>65</v>
      </c>
      <c r="B15" s="610">
        <f t="shared" si="2"/>
        <v>857</v>
      </c>
      <c r="C15" s="527">
        <v>0</v>
      </c>
      <c r="D15" s="527">
        <v>2</v>
      </c>
      <c r="E15" s="610">
        <f t="shared" ref="E15:E36" si="4">SUM(F15:H15)</f>
        <v>24</v>
      </c>
      <c r="F15" s="527">
        <v>17</v>
      </c>
      <c r="G15" s="527">
        <v>1</v>
      </c>
      <c r="H15" s="527">
        <v>6</v>
      </c>
      <c r="I15" s="527">
        <v>30</v>
      </c>
      <c r="J15" s="527">
        <v>1</v>
      </c>
      <c r="K15" s="527">
        <v>2</v>
      </c>
      <c r="L15" s="610">
        <f t="shared" si="3"/>
        <v>677</v>
      </c>
      <c r="M15" s="527">
        <v>568</v>
      </c>
      <c r="N15" s="527">
        <v>1</v>
      </c>
      <c r="O15" s="527">
        <v>64</v>
      </c>
      <c r="P15" s="527">
        <v>9</v>
      </c>
      <c r="Q15" s="527">
        <v>0</v>
      </c>
      <c r="R15" s="527">
        <v>35</v>
      </c>
      <c r="S15" s="527">
        <v>121</v>
      </c>
      <c r="T15" s="615" t="s">
        <v>166</v>
      </c>
    </row>
    <row r="16" spans="1:20" s="533" customFormat="1" ht="16.7" customHeight="1">
      <c r="A16" s="429" t="s">
        <v>67</v>
      </c>
      <c r="B16" s="610">
        <f t="shared" si="2"/>
        <v>374</v>
      </c>
      <c r="C16" s="527">
        <v>1</v>
      </c>
      <c r="D16" s="527">
        <v>0</v>
      </c>
      <c r="E16" s="610">
        <f t="shared" si="4"/>
        <v>18</v>
      </c>
      <c r="F16" s="527">
        <v>11</v>
      </c>
      <c r="G16" s="527">
        <v>1</v>
      </c>
      <c r="H16" s="527">
        <v>6</v>
      </c>
      <c r="I16" s="527">
        <v>20</v>
      </c>
      <c r="J16" s="527">
        <v>3</v>
      </c>
      <c r="K16" s="527">
        <v>4</v>
      </c>
      <c r="L16" s="610">
        <f t="shared" si="3"/>
        <v>284</v>
      </c>
      <c r="M16" s="527">
        <v>191</v>
      </c>
      <c r="N16" s="527">
        <v>10</v>
      </c>
      <c r="O16" s="527">
        <v>32</v>
      </c>
      <c r="P16" s="527">
        <v>22</v>
      </c>
      <c r="Q16" s="786">
        <v>0</v>
      </c>
      <c r="R16" s="786">
        <v>29</v>
      </c>
      <c r="S16" s="786">
        <v>44</v>
      </c>
      <c r="T16" s="615" t="s">
        <v>167</v>
      </c>
    </row>
    <row r="17" spans="1:20" s="534" customFormat="1" ht="16.7" customHeight="1">
      <c r="A17" s="429" t="s">
        <v>69</v>
      </c>
      <c r="B17" s="610">
        <f t="shared" si="2"/>
        <v>518</v>
      </c>
      <c r="C17" s="527">
        <v>1</v>
      </c>
      <c r="D17" s="527">
        <v>0</v>
      </c>
      <c r="E17" s="610">
        <f t="shared" si="4"/>
        <v>13</v>
      </c>
      <c r="F17" s="527">
        <v>10</v>
      </c>
      <c r="G17" s="527">
        <v>1</v>
      </c>
      <c r="H17" s="527">
        <v>2</v>
      </c>
      <c r="I17" s="527">
        <v>83</v>
      </c>
      <c r="J17" s="527">
        <v>3</v>
      </c>
      <c r="K17" s="527">
        <v>1</v>
      </c>
      <c r="L17" s="610">
        <f t="shared" si="3"/>
        <v>372</v>
      </c>
      <c r="M17" s="527">
        <v>257</v>
      </c>
      <c r="N17" s="527">
        <v>6</v>
      </c>
      <c r="O17" s="527">
        <v>45</v>
      </c>
      <c r="P17" s="527">
        <v>48</v>
      </c>
      <c r="Q17" s="787">
        <v>0</v>
      </c>
      <c r="R17" s="787">
        <v>16</v>
      </c>
      <c r="S17" s="787">
        <v>45</v>
      </c>
      <c r="T17" s="615" t="s">
        <v>168</v>
      </c>
    </row>
    <row r="18" spans="1:20" s="535" customFormat="1" ht="16.7" customHeight="1">
      <c r="A18" s="429" t="s">
        <v>71</v>
      </c>
      <c r="B18" s="610">
        <f t="shared" si="2"/>
        <v>890</v>
      </c>
      <c r="C18" s="527">
        <v>1</v>
      </c>
      <c r="D18" s="527">
        <v>0</v>
      </c>
      <c r="E18" s="610">
        <f t="shared" si="4"/>
        <v>21</v>
      </c>
      <c r="F18" s="527">
        <v>17</v>
      </c>
      <c r="G18" s="527">
        <v>2</v>
      </c>
      <c r="H18" s="527">
        <v>2</v>
      </c>
      <c r="I18" s="527">
        <v>60</v>
      </c>
      <c r="J18" s="527">
        <v>2</v>
      </c>
      <c r="K18" s="527">
        <v>10</v>
      </c>
      <c r="L18" s="610">
        <f t="shared" si="3"/>
        <v>631</v>
      </c>
      <c r="M18" s="527">
        <v>482</v>
      </c>
      <c r="N18" s="527">
        <v>10</v>
      </c>
      <c r="O18" s="527">
        <v>96</v>
      </c>
      <c r="P18" s="527">
        <v>31</v>
      </c>
      <c r="Q18" s="788">
        <v>1</v>
      </c>
      <c r="R18" s="788">
        <v>11</v>
      </c>
      <c r="S18" s="788">
        <v>165</v>
      </c>
      <c r="T18" s="615" t="s">
        <v>169</v>
      </c>
    </row>
    <row r="19" spans="1:20" s="535" customFormat="1" ht="16.7" customHeight="1">
      <c r="A19" s="429" t="s">
        <v>73</v>
      </c>
      <c r="B19" s="610">
        <f t="shared" si="2"/>
        <v>326</v>
      </c>
      <c r="C19" s="527">
        <v>1</v>
      </c>
      <c r="D19" s="527">
        <v>0</v>
      </c>
      <c r="E19" s="610">
        <f t="shared" si="4"/>
        <v>11</v>
      </c>
      <c r="F19" s="527">
        <v>8</v>
      </c>
      <c r="G19" s="527">
        <v>2</v>
      </c>
      <c r="H19" s="527">
        <v>1</v>
      </c>
      <c r="I19" s="527">
        <v>21</v>
      </c>
      <c r="J19" s="527">
        <v>1</v>
      </c>
      <c r="K19" s="527">
        <v>0</v>
      </c>
      <c r="L19" s="610">
        <f t="shared" si="3"/>
        <v>254</v>
      </c>
      <c r="M19" s="527">
        <v>175</v>
      </c>
      <c r="N19" s="527">
        <v>2</v>
      </c>
      <c r="O19" s="527">
        <v>20</v>
      </c>
      <c r="P19" s="527">
        <v>33</v>
      </c>
      <c r="Q19" s="788">
        <v>1</v>
      </c>
      <c r="R19" s="788">
        <v>23</v>
      </c>
      <c r="S19" s="788">
        <v>38</v>
      </c>
      <c r="T19" s="615" t="s">
        <v>32</v>
      </c>
    </row>
    <row r="20" spans="1:20" s="535" customFormat="1" ht="16.7" customHeight="1">
      <c r="A20" s="429" t="s">
        <v>75</v>
      </c>
      <c r="B20" s="610">
        <f t="shared" si="2"/>
        <v>267</v>
      </c>
      <c r="C20" s="527">
        <v>1</v>
      </c>
      <c r="D20" s="527">
        <v>0</v>
      </c>
      <c r="E20" s="610">
        <f t="shared" si="4"/>
        <v>14</v>
      </c>
      <c r="F20" s="527">
        <v>10</v>
      </c>
      <c r="G20" s="527">
        <v>0</v>
      </c>
      <c r="H20" s="527">
        <v>4</v>
      </c>
      <c r="I20" s="527">
        <v>24</v>
      </c>
      <c r="J20" s="527">
        <v>1</v>
      </c>
      <c r="K20" s="527">
        <v>6</v>
      </c>
      <c r="L20" s="610">
        <f t="shared" si="3"/>
        <v>170</v>
      </c>
      <c r="M20" s="527">
        <v>118</v>
      </c>
      <c r="N20" s="527">
        <v>1</v>
      </c>
      <c r="O20" s="527">
        <v>19</v>
      </c>
      <c r="P20" s="527">
        <v>17</v>
      </c>
      <c r="Q20" s="788">
        <v>0</v>
      </c>
      <c r="R20" s="788">
        <v>15</v>
      </c>
      <c r="S20" s="788">
        <v>51</v>
      </c>
      <c r="T20" s="615" t="s">
        <v>170</v>
      </c>
    </row>
    <row r="21" spans="1:20" s="535" customFormat="1" ht="16.7" customHeight="1">
      <c r="A21" s="429" t="s">
        <v>77</v>
      </c>
      <c r="B21" s="610">
        <f t="shared" si="2"/>
        <v>287</v>
      </c>
      <c r="C21" s="527">
        <v>1</v>
      </c>
      <c r="D21" s="527">
        <v>0</v>
      </c>
      <c r="E21" s="610">
        <f t="shared" si="4"/>
        <v>8</v>
      </c>
      <c r="F21" s="527">
        <v>7</v>
      </c>
      <c r="G21" s="527">
        <v>0</v>
      </c>
      <c r="H21" s="527">
        <v>1</v>
      </c>
      <c r="I21" s="527">
        <v>21</v>
      </c>
      <c r="J21" s="527">
        <v>1</v>
      </c>
      <c r="K21" s="527">
        <v>4</v>
      </c>
      <c r="L21" s="610">
        <f t="shared" si="3"/>
        <v>235</v>
      </c>
      <c r="M21" s="527">
        <v>194</v>
      </c>
      <c r="N21" s="527">
        <v>0</v>
      </c>
      <c r="O21" s="527">
        <v>17</v>
      </c>
      <c r="P21" s="527">
        <v>8</v>
      </c>
      <c r="Q21" s="788">
        <v>1</v>
      </c>
      <c r="R21" s="788">
        <v>15</v>
      </c>
      <c r="S21" s="788">
        <v>17</v>
      </c>
      <c r="T21" s="615" t="s">
        <v>171</v>
      </c>
    </row>
    <row r="22" spans="1:20" s="535" customFormat="1" ht="16.7" customHeight="1">
      <c r="A22" s="429" t="s">
        <v>79</v>
      </c>
      <c r="B22" s="610">
        <f t="shared" si="2"/>
        <v>230</v>
      </c>
      <c r="C22" s="527">
        <v>1</v>
      </c>
      <c r="D22" s="527">
        <v>1</v>
      </c>
      <c r="E22" s="610">
        <f t="shared" si="4"/>
        <v>12</v>
      </c>
      <c r="F22" s="527">
        <v>11</v>
      </c>
      <c r="G22" s="527">
        <v>1</v>
      </c>
      <c r="H22" s="527">
        <v>0</v>
      </c>
      <c r="I22" s="527">
        <v>12</v>
      </c>
      <c r="J22" s="527">
        <v>1</v>
      </c>
      <c r="K22" s="527">
        <v>0</v>
      </c>
      <c r="L22" s="610">
        <f t="shared" si="3"/>
        <v>186</v>
      </c>
      <c r="M22" s="527">
        <v>150</v>
      </c>
      <c r="N22" s="527">
        <v>0</v>
      </c>
      <c r="O22" s="527">
        <v>16</v>
      </c>
      <c r="P22" s="527">
        <v>14</v>
      </c>
      <c r="Q22" s="788">
        <v>0</v>
      </c>
      <c r="R22" s="788">
        <v>6</v>
      </c>
      <c r="S22" s="788">
        <v>17</v>
      </c>
      <c r="T22" s="615" t="s">
        <v>172</v>
      </c>
    </row>
    <row r="23" spans="1:20" s="535" customFormat="1" ht="16.7" customHeight="1">
      <c r="A23" s="429" t="s">
        <v>81</v>
      </c>
      <c r="B23" s="610">
        <f t="shared" si="2"/>
        <v>836</v>
      </c>
      <c r="C23" s="527">
        <v>1</v>
      </c>
      <c r="D23" s="527">
        <v>1</v>
      </c>
      <c r="E23" s="610">
        <f t="shared" si="4"/>
        <v>42</v>
      </c>
      <c r="F23" s="527">
        <v>34</v>
      </c>
      <c r="G23" s="527">
        <v>3</v>
      </c>
      <c r="H23" s="527">
        <v>5</v>
      </c>
      <c r="I23" s="527">
        <v>60</v>
      </c>
      <c r="J23" s="527">
        <v>11</v>
      </c>
      <c r="K23" s="527">
        <v>51</v>
      </c>
      <c r="L23" s="610">
        <f t="shared" si="3"/>
        <v>529</v>
      </c>
      <c r="M23" s="527">
        <v>375</v>
      </c>
      <c r="N23" s="527">
        <v>4</v>
      </c>
      <c r="O23" s="527">
        <v>84</v>
      </c>
      <c r="P23" s="527">
        <v>44</v>
      </c>
      <c r="Q23" s="788">
        <v>2</v>
      </c>
      <c r="R23" s="788">
        <v>20</v>
      </c>
      <c r="S23" s="788">
        <v>141</v>
      </c>
      <c r="T23" s="615" t="s">
        <v>173</v>
      </c>
    </row>
    <row r="24" spans="1:20" s="535" customFormat="1" ht="16.7" customHeight="1">
      <c r="A24" s="429" t="s">
        <v>83</v>
      </c>
      <c r="B24" s="610">
        <f t="shared" si="2"/>
        <v>58</v>
      </c>
      <c r="C24" s="527">
        <v>1</v>
      </c>
      <c r="D24" s="527">
        <v>0</v>
      </c>
      <c r="E24" s="610">
        <f t="shared" si="4"/>
        <v>2</v>
      </c>
      <c r="F24" s="527">
        <v>2</v>
      </c>
      <c r="G24" s="527">
        <v>0</v>
      </c>
      <c r="H24" s="527">
        <v>0</v>
      </c>
      <c r="I24" s="527">
        <v>5</v>
      </c>
      <c r="J24" s="527">
        <v>1</v>
      </c>
      <c r="K24" s="527">
        <v>1</v>
      </c>
      <c r="L24" s="610">
        <f t="shared" si="3"/>
        <v>39</v>
      </c>
      <c r="M24" s="527">
        <v>26</v>
      </c>
      <c r="N24" s="527">
        <v>0</v>
      </c>
      <c r="O24" s="527">
        <v>5</v>
      </c>
      <c r="P24" s="527">
        <v>7</v>
      </c>
      <c r="Q24" s="788">
        <v>0</v>
      </c>
      <c r="R24" s="788">
        <v>1</v>
      </c>
      <c r="S24" s="788">
        <v>9</v>
      </c>
      <c r="T24" s="615" t="s">
        <v>174</v>
      </c>
    </row>
    <row r="25" spans="1:20" s="535" customFormat="1" ht="16.7" customHeight="1">
      <c r="A25" s="429" t="s">
        <v>85</v>
      </c>
      <c r="B25" s="610">
        <f t="shared" si="2"/>
        <v>183</v>
      </c>
      <c r="C25" s="527">
        <v>0</v>
      </c>
      <c r="D25" s="527">
        <v>0</v>
      </c>
      <c r="E25" s="610">
        <f t="shared" si="4"/>
        <v>1</v>
      </c>
      <c r="F25" s="527">
        <v>1</v>
      </c>
      <c r="G25" s="527">
        <v>0</v>
      </c>
      <c r="H25" s="527">
        <v>0</v>
      </c>
      <c r="I25" s="527">
        <v>4</v>
      </c>
      <c r="J25" s="527">
        <v>0</v>
      </c>
      <c r="K25" s="527">
        <v>8</v>
      </c>
      <c r="L25" s="610">
        <f t="shared" si="3"/>
        <v>150</v>
      </c>
      <c r="M25" s="527">
        <v>126</v>
      </c>
      <c r="N25" s="527">
        <v>0</v>
      </c>
      <c r="O25" s="527">
        <v>8</v>
      </c>
      <c r="P25" s="527">
        <v>4</v>
      </c>
      <c r="Q25" s="788">
        <v>0</v>
      </c>
      <c r="R25" s="788">
        <v>12</v>
      </c>
      <c r="S25" s="788">
        <v>20</v>
      </c>
      <c r="T25" s="615" t="s">
        <v>175</v>
      </c>
    </row>
    <row r="26" spans="1:20" s="535" customFormat="1" ht="16.7" customHeight="1">
      <c r="A26" s="429" t="s">
        <v>87</v>
      </c>
      <c r="B26" s="610">
        <f t="shared" si="2"/>
        <v>101</v>
      </c>
      <c r="C26" s="527">
        <v>0</v>
      </c>
      <c r="D26" s="527">
        <v>0</v>
      </c>
      <c r="E26" s="610">
        <f t="shared" si="4"/>
        <v>1</v>
      </c>
      <c r="F26" s="527">
        <v>0</v>
      </c>
      <c r="G26" s="527">
        <v>0</v>
      </c>
      <c r="H26" s="527">
        <v>1</v>
      </c>
      <c r="I26" s="527">
        <v>3</v>
      </c>
      <c r="J26" s="527">
        <v>0</v>
      </c>
      <c r="K26" s="527">
        <v>2</v>
      </c>
      <c r="L26" s="610">
        <f t="shared" si="3"/>
        <v>82</v>
      </c>
      <c r="M26" s="527">
        <v>60</v>
      </c>
      <c r="N26" s="527">
        <v>0</v>
      </c>
      <c r="O26" s="527">
        <v>10</v>
      </c>
      <c r="P26" s="527">
        <v>7</v>
      </c>
      <c r="Q26" s="788">
        <v>0</v>
      </c>
      <c r="R26" s="788">
        <v>5</v>
      </c>
      <c r="S26" s="788">
        <v>13</v>
      </c>
      <c r="T26" s="615" t="s">
        <v>176</v>
      </c>
    </row>
    <row r="27" spans="1:20" s="535" customFormat="1" ht="16.7" customHeight="1">
      <c r="A27" s="429" t="s">
        <v>89</v>
      </c>
      <c r="B27" s="610">
        <f t="shared" si="2"/>
        <v>27</v>
      </c>
      <c r="C27" s="527">
        <v>0</v>
      </c>
      <c r="D27" s="527">
        <v>0</v>
      </c>
      <c r="E27" s="610">
        <f t="shared" si="4"/>
        <v>1</v>
      </c>
      <c r="F27" s="527">
        <v>1</v>
      </c>
      <c r="G27" s="527">
        <v>0</v>
      </c>
      <c r="H27" s="527">
        <v>0</v>
      </c>
      <c r="I27" s="527">
        <v>2</v>
      </c>
      <c r="J27" s="527">
        <v>0</v>
      </c>
      <c r="K27" s="527">
        <v>1</v>
      </c>
      <c r="L27" s="610">
        <f t="shared" si="3"/>
        <v>22</v>
      </c>
      <c r="M27" s="527">
        <v>19</v>
      </c>
      <c r="N27" s="527">
        <v>0</v>
      </c>
      <c r="O27" s="527">
        <v>0</v>
      </c>
      <c r="P27" s="527">
        <v>0</v>
      </c>
      <c r="Q27" s="788">
        <v>0</v>
      </c>
      <c r="R27" s="788">
        <v>3</v>
      </c>
      <c r="S27" s="788">
        <v>1</v>
      </c>
      <c r="T27" s="615" t="s">
        <v>177</v>
      </c>
    </row>
    <row r="28" spans="1:20" s="535" customFormat="1" ht="16.7" customHeight="1">
      <c r="A28" s="429" t="s">
        <v>91</v>
      </c>
      <c r="B28" s="610">
        <f t="shared" si="2"/>
        <v>81</v>
      </c>
      <c r="C28" s="527">
        <v>0</v>
      </c>
      <c r="D28" s="527">
        <v>0</v>
      </c>
      <c r="E28" s="610">
        <f t="shared" si="4"/>
        <v>0</v>
      </c>
      <c r="F28" s="527">
        <v>0</v>
      </c>
      <c r="G28" s="527">
        <v>0</v>
      </c>
      <c r="H28" s="527">
        <v>0</v>
      </c>
      <c r="I28" s="527">
        <v>1</v>
      </c>
      <c r="J28" s="527">
        <v>0</v>
      </c>
      <c r="K28" s="527">
        <v>0</v>
      </c>
      <c r="L28" s="610">
        <f t="shared" si="3"/>
        <v>62</v>
      </c>
      <c r="M28" s="527">
        <v>41</v>
      </c>
      <c r="N28" s="527">
        <v>0</v>
      </c>
      <c r="O28" s="527">
        <v>15</v>
      </c>
      <c r="P28" s="527">
        <v>1</v>
      </c>
      <c r="Q28" s="788">
        <v>0</v>
      </c>
      <c r="R28" s="788">
        <v>5</v>
      </c>
      <c r="S28" s="788">
        <v>18</v>
      </c>
      <c r="T28" s="615" t="s">
        <v>178</v>
      </c>
    </row>
    <row r="29" spans="1:20" s="535" customFormat="1" ht="16.7" customHeight="1">
      <c r="A29" s="429" t="s">
        <v>93</v>
      </c>
      <c r="B29" s="610">
        <f t="shared" si="2"/>
        <v>114</v>
      </c>
      <c r="C29" s="527">
        <v>0</v>
      </c>
      <c r="D29" s="527">
        <v>0</v>
      </c>
      <c r="E29" s="610">
        <f t="shared" si="4"/>
        <v>5</v>
      </c>
      <c r="F29" s="527">
        <v>4</v>
      </c>
      <c r="G29" s="527">
        <v>0</v>
      </c>
      <c r="H29" s="527">
        <v>1</v>
      </c>
      <c r="I29" s="527">
        <v>7</v>
      </c>
      <c r="J29" s="527">
        <v>0</v>
      </c>
      <c r="K29" s="527">
        <v>0</v>
      </c>
      <c r="L29" s="610">
        <f t="shared" si="3"/>
        <v>84</v>
      </c>
      <c r="M29" s="527">
        <v>59</v>
      </c>
      <c r="N29" s="527">
        <v>0</v>
      </c>
      <c r="O29" s="527">
        <v>7</v>
      </c>
      <c r="P29" s="527">
        <v>8</v>
      </c>
      <c r="Q29" s="788">
        <v>0</v>
      </c>
      <c r="R29" s="788">
        <v>10</v>
      </c>
      <c r="S29" s="788">
        <v>18</v>
      </c>
      <c r="T29" s="615" t="s">
        <v>179</v>
      </c>
    </row>
    <row r="30" spans="1:20" s="535" customFormat="1" ht="16.7" customHeight="1">
      <c r="A30" s="429" t="s">
        <v>95</v>
      </c>
      <c r="B30" s="610">
        <f t="shared" si="2"/>
        <v>142</v>
      </c>
      <c r="C30" s="527">
        <v>1</v>
      </c>
      <c r="D30" s="527">
        <v>0</v>
      </c>
      <c r="E30" s="610">
        <f t="shared" si="4"/>
        <v>10</v>
      </c>
      <c r="F30" s="527">
        <v>9</v>
      </c>
      <c r="G30" s="527">
        <v>0</v>
      </c>
      <c r="H30" s="527">
        <v>1</v>
      </c>
      <c r="I30" s="527">
        <v>18</v>
      </c>
      <c r="J30" s="527">
        <v>0</v>
      </c>
      <c r="K30" s="527">
        <v>1</v>
      </c>
      <c r="L30" s="610">
        <f t="shared" si="3"/>
        <v>91</v>
      </c>
      <c r="M30" s="527">
        <v>58</v>
      </c>
      <c r="N30" s="527">
        <v>17</v>
      </c>
      <c r="O30" s="527">
        <v>3</v>
      </c>
      <c r="P30" s="527">
        <v>12</v>
      </c>
      <c r="Q30" s="788">
        <v>0</v>
      </c>
      <c r="R30" s="788">
        <v>1</v>
      </c>
      <c r="S30" s="788">
        <v>21</v>
      </c>
      <c r="T30" s="615" t="s">
        <v>180</v>
      </c>
    </row>
    <row r="31" spans="1:20" s="535" customFormat="1" ht="16.7" customHeight="1">
      <c r="A31" s="429" t="s">
        <v>97</v>
      </c>
      <c r="B31" s="610">
        <f t="shared" si="2"/>
        <v>132</v>
      </c>
      <c r="C31" s="527">
        <v>0</v>
      </c>
      <c r="D31" s="527">
        <v>0</v>
      </c>
      <c r="E31" s="610">
        <f t="shared" si="4"/>
        <v>5</v>
      </c>
      <c r="F31" s="527">
        <v>4</v>
      </c>
      <c r="G31" s="527">
        <v>0</v>
      </c>
      <c r="H31" s="527">
        <v>1</v>
      </c>
      <c r="I31" s="527">
        <v>13</v>
      </c>
      <c r="J31" s="527">
        <v>0</v>
      </c>
      <c r="K31" s="527">
        <v>5</v>
      </c>
      <c r="L31" s="610">
        <f t="shared" si="3"/>
        <v>95</v>
      </c>
      <c r="M31" s="527">
        <v>75</v>
      </c>
      <c r="N31" s="527">
        <v>0</v>
      </c>
      <c r="O31" s="527">
        <v>5</v>
      </c>
      <c r="P31" s="527">
        <v>5</v>
      </c>
      <c r="Q31" s="788">
        <v>3</v>
      </c>
      <c r="R31" s="788">
        <v>7</v>
      </c>
      <c r="S31" s="788">
        <v>14</v>
      </c>
      <c r="T31" s="615" t="s">
        <v>181</v>
      </c>
    </row>
    <row r="32" spans="1:20" s="535" customFormat="1" ht="16.7" customHeight="1">
      <c r="A32" s="429" t="s">
        <v>99</v>
      </c>
      <c r="B32" s="610">
        <f t="shared" si="2"/>
        <v>499</v>
      </c>
      <c r="C32" s="527">
        <v>0</v>
      </c>
      <c r="D32" s="527">
        <v>0</v>
      </c>
      <c r="E32" s="610">
        <f t="shared" si="4"/>
        <v>33</v>
      </c>
      <c r="F32" s="527">
        <v>30</v>
      </c>
      <c r="G32" s="527">
        <v>0</v>
      </c>
      <c r="H32" s="527">
        <v>3</v>
      </c>
      <c r="I32" s="527">
        <v>77</v>
      </c>
      <c r="J32" s="527">
        <v>27</v>
      </c>
      <c r="K32" s="527">
        <v>17</v>
      </c>
      <c r="L32" s="610">
        <f t="shared" si="3"/>
        <v>272</v>
      </c>
      <c r="M32" s="527">
        <v>175</v>
      </c>
      <c r="N32" s="527">
        <v>2</v>
      </c>
      <c r="O32" s="527">
        <v>26</v>
      </c>
      <c r="P32" s="527">
        <v>47</v>
      </c>
      <c r="Q32" s="788">
        <v>1</v>
      </c>
      <c r="R32" s="788">
        <v>21</v>
      </c>
      <c r="S32" s="788">
        <v>73</v>
      </c>
      <c r="T32" s="615" t="s">
        <v>182</v>
      </c>
    </row>
    <row r="33" spans="1:20" s="535" customFormat="1" ht="16.7" customHeight="1">
      <c r="A33" s="429" t="s">
        <v>101</v>
      </c>
      <c r="B33" s="610">
        <f t="shared" si="2"/>
        <v>143</v>
      </c>
      <c r="C33" s="527">
        <v>0</v>
      </c>
      <c r="D33" s="527">
        <v>0</v>
      </c>
      <c r="E33" s="610">
        <f t="shared" si="4"/>
        <v>2</v>
      </c>
      <c r="F33" s="527">
        <v>2</v>
      </c>
      <c r="G33" s="527">
        <v>0</v>
      </c>
      <c r="H33" s="527">
        <v>0</v>
      </c>
      <c r="I33" s="527">
        <v>10</v>
      </c>
      <c r="J33" s="527">
        <v>0</v>
      </c>
      <c r="K33" s="527">
        <v>0</v>
      </c>
      <c r="L33" s="610">
        <f t="shared" si="3"/>
        <v>115</v>
      </c>
      <c r="M33" s="527">
        <v>91</v>
      </c>
      <c r="N33" s="527">
        <v>0</v>
      </c>
      <c r="O33" s="527">
        <v>10</v>
      </c>
      <c r="P33" s="527">
        <v>6</v>
      </c>
      <c r="Q33" s="788">
        <v>0</v>
      </c>
      <c r="R33" s="788">
        <v>8</v>
      </c>
      <c r="S33" s="788">
        <v>16</v>
      </c>
      <c r="T33" s="615" t="s">
        <v>183</v>
      </c>
    </row>
    <row r="34" spans="1:20" s="535" customFormat="1" ht="16.7" customHeight="1">
      <c r="A34" s="429" t="s">
        <v>103</v>
      </c>
      <c r="B34" s="610">
        <f t="shared" si="2"/>
        <v>108</v>
      </c>
      <c r="C34" s="527">
        <v>0</v>
      </c>
      <c r="D34" s="527">
        <v>0</v>
      </c>
      <c r="E34" s="610">
        <f t="shared" si="4"/>
        <v>1</v>
      </c>
      <c r="F34" s="527">
        <v>0</v>
      </c>
      <c r="G34" s="527">
        <v>0</v>
      </c>
      <c r="H34" s="527">
        <v>1</v>
      </c>
      <c r="I34" s="527">
        <v>4</v>
      </c>
      <c r="J34" s="527">
        <v>0</v>
      </c>
      <c r="K34" s="527">
        <v>0</v>
      </c>
      <c r="L34" s="610">
        <f t="shared" si="3"/>
        <v>94</v>
      </c>
      <c r="M34" s="527">
        <v>71</v>
      </c>
      <c r="N34" s="527">
        <v>0</v>
      </c>
      <c r="O34" s="527">
        <v>7</v>
      </c>
      <c r="P34" s="527">
        <v>3</v>
      </c>
      <c r="Q34" s="788">
        <v>1</v>
      </c>
      <c r="R34" s="788">
        <v>12</v>
      </c>
      <c r="S34" s="788">
        <v>9</v>
      </c>
      <c r="T34" s="615" t="s">
        <v>33</v>
      </c>
    </row>
    <row r="35" spans="1:20" s="535" customFormat="1" ht="16.7" customHeight="1">
      <c r="A35" s="429" t="s">
        <v>105</v>
      </c>
      <c r="B35" s="610">
        <f t="shared" si="2"/>
        <v>114</v>
      </c>
      <c r="C35" s="527">
        <v>0</v>
      </c>
      <c r="D35" s="527">
        <v>0</v>
      </c>
      <c r="E35" s="610">
        <f t="shared" si="4"/>
        <v>0</v>
      </c>
      <c r="F35" s="527">
        <v>0</v>
      </c>
      <c r="G35" s="527">
        <v>0</v>
      </c>
      <c r="H35" s="527">
        <v>0</v>
      </c>
      <c r="I35" s="527">
        <v>4</v>
      </c>
      <c r="J35" s="527">
        <v>0</v>
      </c>
      <c r="K35" s="527">
        <v>0</v>
      </c>
      <c r="L35" s="610">
        <f t="shared" si="3"/>
        <v>90</v>
      </c>
      <c r="M35" s="527">
        <v>77</v>
      </c>
      <c r="N35" s="527">
        <v>0</v>
      </c>
      <c r="O35" s="527">
        <v>7</v>
      </c>
      <c r="P35" s="527">
        <v>3</v>
      </c>
      <c r="Q35" s="527">
        <v>0</v>
      </c>
      <c r="R35" s="527">
        <v>3</v>
      </c>
      <c r="S35" s="788">
        <v>20</v>
      </c>
      <c r="T35" s="615" t="s">
        <v>184</v>
      </c>
    </row>
    <row r="36" spans="1:20" s="535" customFormat="1" ht="16.7" customHeight="1" thickBot="1">
      <c r="A36" s="538" t="s">
        <v>107</v>
      </c>
      <c r="B36" s="611">
        <f t="shared" si="2"/>
        <v>37</v>
      </c>
      <c r="C36" s="612">
        <v>1</v>
      </c>
      <c r="D36" s="612">
        <v>0</v>
      </c>
      <c r="E36" s="611">
        <f t="shared" si="4"/>
        <v>0</v>
      </c>
      <c r="F36" s="612">
        <v>0</v>
      </c>
      <c r="G36" s="612">
        <v>0</v>
      </c>
      <c r="H36" s="612">
        <v>0</v>
      </c>
      <c r="I36" s="612">
        <v>1</v>
      </c>
      <c r="J36" s="612">
        <v>0</v>
      </c>
      <c r="K36" s="612">
        <v>4</v>
      </c>
      <c r="L36" s="611">
        <f t="shared" si="3"/>
        <v>29</v>
      </c>
      <c r="M36" s="612">
        <v>27</v>
      </c>
      <c r="N36" s="612">
        <v>0</v>
      </c>
      <c r="O36" s="612">
        <v>2</v>
      </c>
      <c r="P36" s="612">
        <v>0</v>
      </c>
      <c r="Q36" s="612">
        <v>0</v>
      </c>
      <c r="R36" s="612">
        <v>0</v>
      </c>
      <c r="S36" s="789">
        <v>2</v>
      </c>
      <c r="T36" s="616" t="s">
        <v>34</v>
      </c>
    </row>
    <row r="37" spans="1:20" s="147" customFormat="1" ht="11.1" customHeight="1">
      <c r="A37" s="125" t="s">
        <v>326</v>
      </c>
      <c r="B37" s="608"/>
      <c r="D37" s="609" t="s">
        <v>120</v>
      </c>
      <c r="E37" s="669"/>
      <c r="G37" s="613"/>
      <c r="H37" s="613"/>
      <c r="I37" s="561"/>
      <c r="J37" s="609" t="s">
        <v>120</v>
      </c>
      <c r="K37" s="609" t="s">
        <v>120</v>
      </c>
      <c r="M37" s="614"/>
      <c r="N37" s="614"/>
      <c r="O37" s="614"/>
      <c r="P37" s="614"/>
      <c r="Q37" s="614"/>
      <c r="S37" s="561"/>
      <c r="T37" s="581" t="s">
        <v>485</v>
      </c>
    </row>
    <row r="38" spans="1:20" s="140" customFormat="1">
      <c r="A38" s="606"/>
    </row>
    <row r="39" spans="1:20" s="140" customFormat="1">
      <c r="A39" s="606"/>
    </row>
    <row r="40" spans="1:20" s="140" customFormat="1">
      <c r="A40" s="606"/>
    </row>
    <row r="41" spans="1:20" s="140" customFormat="1">
      <c r="A41" s="606"/>
    </row>
    <row r="42" spans="1:20" s="140" customFormat="1">
      <c r="A42" s="606"/>
    </row>
    <row r="43" spans="1:20" s="140" customFormat="1">
      <c r="A43" s="606"/>
    </row>
    <row r="44" spans="1:20" s="140" customFormat="1">
      <c r="A44" s="606"/>
    </row>
    <row r="45" spans="1:20" s="140" customFormat="1">
      <c r="A45" s="606"/>
    </row>
    <row r="46" spans="1:20" s="140" customFormat="1">
      <c r="A46" s="606"/>
    </row>
    <row r="47" spans="1:20" s="140" customFormat="1">
      <c r="A47" s="606"/>
    </row>
    <row r="48" spans="1:20" s="140" customFormat="1">
      <c r="A48" s="606"/>
    </row>
    <row r="49" spans="1:1" s="140" customFormat="1">
      <c r="A49" s="606"/>
    </row>
    <row r="50" spans="1:1" s="140" customFormat="1">
      <c r="A50" s="606"/>
    </row>
    <row r="51" spans="1:1" s="140" customFormat="1">
      <c r="A51" s="606"/>
    </row>
    <row r="52" spans="1:1" s="140" customFormat="1">
      <c r="A52" s="606"/>
    </row>
    <row r="53" spans="1:1" s="140" customFormat="1">
      <c r="A53" s="606"/>
    </row>
    <row r="54" spans="1:1" s="140" customFormat="1">
      <c r="A54" s="606"/>
    </row>
    <row r="55" spans="1:1" s="140" customFormat="1">
      <c r="A55" s="606"/>
    </row>
    <row r="56" spans="1:1" s="140" customFormat="1">
      <c r="A56" s="606"/>
    </row>
    <row r="57" spans="1:1" s="140" customFormat="1">
      <c r="A57" s="606"/>
    </row>
    <row r="58" spans="1:1" s="140" customFormat="1">
      <c r="A58" s="606"/>
    </row>
    <row r="59" spans="1:1" s="140" customFormat="1">
      <c r="A59" s="606"/>
    </row>
    <row r="60" spans="1:1" s="140" customFormat="1">
      <c r="A60" s="606"/>
    </row>
    <row r="61" spans="1:1" s="140" customFormat="1">
      <c r="A61" s="606"/>
    </row>
    <row r="62" spans="1:1" s="140" customFormat="1">
      <c r="A62" s="606"/>
    </row>
    <row r="63" spans="1:1" s="140" customFormat="1">
      <c r="A63" s="606"/>
    </row>
    <row r="64" spans="1:1" s="140" customFormat="1">
      <c r="A64" s="606"/>
    </row>
    <row r="65" spans="1:1" s="140" customFormat="1">
      <c r="A65" s="606"/>
    </row>
    <row r="66" spans="1:1" s="140" customFormat="1">
      <c r="A66" s="606"/>
    </row>
    <row r="67" spans="1:1" s="140" customFormat="1">
      <c r="A67" s="606"/>
    </row>
    <row r="68" spans="1:1" s="140" customFormat="1">
      <c r="A68" s="606"/>
    </row>
    <row r="69" spans="1:1" s="140" customFormat="1">
      <c r="A69" s="606"/>
    </row>
    <row r="70" spans="1:1" s="140" customFormat="1">
      <c r="A70" s="606"/>
    </row>
    <row r="71" spans="1:1" s="140" customFormat="1">
      <c r="A71" s="606"/>
    </row>
    <row r="72" spans="1:1" s="140" customFormat="1">
      <c r="A72" s="606"/>
    </row>
    <row r="73" spans="1:1" s="140" customFormat="1">
      <c r="A73" s="606"/>
    </row>
    <row r="74" spans="1:1" s="140" customFormat="1">
      <c r="A74" s="606"/>
    </row>
    <row r="75" spans="1:1" s="140" customFormat="1">
      <c r="A75" s="606"/>
    </row>
    <row r="76" spans="1:1" s="140" customFormat="1">
      <c r="A76" s="606"/>
    </row>
    <row r="77" spans="1:1" s="140" customFormat="1">
      <c r="A77" s="606"/>
    </row>
    <row r="78" spans="1:1" s="140" customFormat="1">
      <c r="A78" s="606"/>
    </row>
    <row r="79" spans="1:1" s="140" customFormat="1">
      <c r="A79" s="606"/>
    </row>
    <row r="80" spans="1:1" s="140" customFormat="1">
      <c r="A80" s="606"/>
    </row>
    <row r="81" spans="1:1" s="140" customFormat="1">
      <c r="A81" s="606"/>
    </row>
    <row r="82" spans="1:1" s="140" customFormat="1">
      <c r="A82" s="606"/>
    </row>
    <row r="83" spans="1:1" s="140" customFormat="1">
      <c r="A83" s="606"/>
    </row>
    <row r="84" spans="1:1" s="140" customFormat="1">
      <c r="A84" s="606"/>
    </row>
    <row r="85" spans="1:1" s="140" customFormat="1">
      <c r="A85" s="606"/>
    </row>
    <row r="86" spans="1:1" s="140" customFormat="1">
      <c r="A86" s="606"/>
    </row>
    <row r="87" spans="1:1" s="140" customFormat="1">
      <c r="A87" s="606"/>
    </row>
    <row r="88" spans="1:1" s="140" customFormat="1">
      <c r="A88" s="606"/>
    </row>
    <row r="89" spans="1:1" s="140" customFormat="1">
      <c r="A89" s="606"/>
    </row>
    <row r="90" spans="1:1" s="140" customFormat="1">
      <c r="A90" s="606"/>
    </row>
    <row r="91" spans="1:1" s="140" customFormat="1">
      <c r="A91" s="606"/>
    </row>
    <row r="92" spans="1:1" s="140" customFormat="1">
      <c r="A92" s="606"/>
    </row>
    <row r="93" spans="1:1" s="140" customFormat="1">
      <c r="A93" s="606"/>
    </row>
    <row r="94" spans="1:1" s="140" customFormat="1">
      <c r="A94" s="606"/>
    </row>
    <row r="95" spans="1:1" s="140" customFormat="1">
      <c r="A95" s="606"/>
    </row>
    <row r="96" spans="1:1" s="140" customFormat="1">
      <c r="A96" s="606"/>
    </row>
    <row r="97" spans="1:1" s="140" customFormat="1">
      <c r="A97" s="606"/>
    </row>
    <row r="98" spans="1:1" s="140" customFormat="1">
      <c r="A98" s="606"/>
    </row>
    <row r="99" spans="1:1" s="140" customFormat="1">
      <c r="A99" s="606"/>
    </row>
  </sheetData>
  <sheetProtection selectLockedCells="1"/>
  <mergeCells count="15">
    <mergeCell ref="T6:T7"/>
    <mergeCell ref="A3:J3"/>
    <mergeCell ref="K3:T3"/>
    <mergeCell ref="K4:T4"/>
    <mergeCell ref="A4:J4"/>
    <mergeCell ref="C6:C7"/>
    <mergeCell ref="D6:D7"/>
    <mergeCell ref="B6:B7"/>
    <mergeCell ref="J6:J7"/>
    <mergeCell ref="I6:I7"/>
    <mergeCell ref="A6:A7"/>
    <mergeCell ref="E6:H6"/>
    <mergeCell ref="S6:S7"/>
    <mergeCell ref="L6:R6"/>
    <mergeCell ref="K6:K7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S101"/>
  <sheetViews>
    <sheetView showGridLines="0" view="pageBreakPreview" zoomScaleNormal="100" zoomScaleSheetLayoutView="100" workbookViewId="0">
      <selection activeCell="T19" sqref="T19"/>
    </sheetView>
  </sheetViews>
  <sheetFormatPr defaultRowHeight="14.25"/>
  <cols>
    <col min="1" max="1" width="7.625" style="55" customWidth="1"/>
    <col min="2" max="2" width="9.125" style="642" customWidth="1"/>
    <col min="3" max="3" width="7.875" style="642" customWidth="1"/>
    <col min="4" max="4" width="7.875" style="55" customWidth="1"/>
    <col min="5" max="5" width="11.375" style="55" customWidth="1"/>
    <col min="6" max="6" width="10.125" style="55" customWidth="1"/>
    <col min="7" max="7" width="7.25" style="55" customWidth="1"/>
    <col min="8" max="8" width="12.875" style="55" customWidth="1"/>
    <col min="9" max="9" width="8.25" style="642" customWidth="1"/>
    <col min="10" max="10" width="7.5" style="642" customWidth="1"/>
    <col min="11" max="11" width="8.25" style="642" customWidth="1"/>
    <col min="12" max="12" width="7.875" style="642" customWidth="1"/>
    <col min="13" max="14" width="10.625" style="55" customWidth="1"/>
    <col min="15" max="15" width="5.75" style="55" customWidth="1"/>
    <col min="16" max="16" width="10.625" style="55" customWidth="1"/>
    <col min="17" max="17" width="10.5" style="55" customWidth="1"/>
    <col min="18" max="18" width="10.625" style="55" customWidth="1"/>
    <col min="19" max="16384" width="9" style="55"/>
  </cols>
  <sheetData>
    <row r="1" spans="1:19" s="443" customFormat="1" ht="14.1" customHeight="1">
      <c r="A1" s="441" t="s">
        <v>833</v>
      </c>
      <c r="B1" s="446"/>
      <c r="C1" s="446"/>
      <c r="I1" s="446"/>
      <c r="J1" s="446"/>
      <c r="K1" s="446"/>
      <c r="L1" s="446"/>
      <c r="R1" s="444" t="s">
        <v>858</v>
      </c>
    </row>
    <row r="2" spans="1:19" ht="14.1" customHeight="1"/>
    <row r="3" spans="1:19" s="857" customFormat="1" ht="20.100000000000001" customHeight="1">
      <c r="A3" s="1278" t="s">
        <v>434</v>
      </c>
      <c r="B3" s="1278"/>
      <c r="C3" s="1278"/>
      <c r="D3" s="1278"/>
      <c r="E3" s="1278"/>
      <c r="F3" s="1278"/>
      <c r="G3" s="1278"/>
      <c r="H3" s="1278"/>
      <c r="I3" s="1278"/>
      <c r="J3" s="1278" t="s">
        <v>501</v>
      </c>
      <c r="K3" s="1278"/>
      <c r="L3" s="1278"/>
      <c r="M3" s="1278"/>
      <c r="N3" s="1278"/>
      <c r="O3" s="1278"/>
      <c r="P3" s="1278"/>
      <c r="Q3" s="1278"/>
      <c r="R3" s="1278"/>
      <c r="S3" s="27"/>
    </row>
    <row r="4" spans="1:19" s="857" customFormat="1" ht="24" customHeight="1"/>
    <row r="5" spans="1:19" s="17" customFormat="1" ht="18" customHeight="1" thickBot="1">
      <c r="A5" s="12" t="s">
        <v>594</v>
      </c>
      <c r="B5" s="672"/>
      <c r="C5" s="672"/>
      <c r="I5" s="672"/>
      <c r="J5" s="672"/>
      <c r="K5" s="672"/>
      <c r="L5" s="672"/>
      <c r="R5" s="31" t="s">
        <v>595</v>
      </c>
    </row>
    <row r="6" spans="1:19" s="128" customFormat="1" ht="13.5" customHeight="1">
      <c r="A6" s="1582" t="s">
        <v>682</v>
      </c>
      <c r="B6" s="1058" t="s">
        <v>812</v>
      </c>
      <c r="C6" s="1337" t="s">
        <v>363</v>
      </c>
      <c r="D6" s="1061" t="s">
        <v>597</v>
      </c>
      <c r="E6" s="1337" t="s">
        <v>596</v>
      </c>
      <c r="F6" s="1586" t="s">
        <v>813</v>
      </c>
      <c r="G6" s="1577" t="s">
        <v>284</v>
      </c>
      <c r="H6" s="1568" t="s">
        <v>285</v>
      </c>
      <c r="I6" s="1299" t="s">
        <v>281</v>
      </c>
      <c r="J6" s="1574" t="s">
        <v>598</v>
      </c>
      <c r="K6" s="1568" t="s">
        <v>286</v>
      </c>
      <c r="L6" s="1568" t="s">
        <v>287</v>
      </c>
      <c r="M6" s="1299" t="s">
        <v>282</v>
      </c>
      <c r="N6" s="1061" t="s">
        <v>391</v>
      </c>
      <c r="O6" s="1574" t="s">
        <v>283</v>
      </c>
      <c r="P6" s="1574" t="s">
        <v>331</v>
      </c>
      <c r="Q6" s="1577" t="s">
        <v>392</v>
      </c>
      <c r="R6" s="1571" t="s">
        <v>642</v>
      </c>
    </row>
    <row r="7" spans="1:19" s="128" customFormat="1" ht="13.5" customHeight="1">
      <c r="A7" s="1583"/>
      <c r="B7" s="1580"/>
      <c r="C7" s="1338"/>
      <c r="D7" s="1301"/>
      <c r="E7" s="1338"/>
      <c r="F7" s="1587"/>
      <c r="G7" s="1578"/>
      <c r="H7" s="1569"/>
      <c r="I7" s="1219"/>
      <c r="J7" s="1575"/>
      <c r="K7" s="1569"/>
      <c r="L7" s="1569"/>
      <c r="M7" s="1219"/>
      <c r="N7" s="1062"/>
      <c r="O7" s="1575"/>
      <c r="P7" s="1575"/>
      <c r="Q7" s="1578"/>
      <c r="R7" s="1572"/>
    </row>
    <row r="8" spans="1:19" s="128" customFormat="1" ht="13.5" customHeight="1">
      <c r="A8" s="1583"/>
      <c r="B8" s="1580"/>
      <c r="C8" s="1338"/>
      <c r="D8" s="1301"/>
      <c r="E8" s="1338"/>
      <c r="F8" s="1587"/>
      <c r="G8" s="1578"/>
      <c r="H8" s="1569"/>
      <c r="I8" s="1219"/>
      <c r="J8" s="1575"/>
      <c r="K8" s="1569"/>
      <c r="L8" s="1569"/>
      <c r="M8" s="1219"/>
      <c r="N8" s="1062"/>
      <c r="O8" s="1575"/>
      <c r="P8" s="1575"/>
      <c r="Q8" s="1578"/>
      <c r="R8" s="1572"/>
    </row>
    <row r="9" spans="1:19" s="128" customFormat="1" ht="13.5" customHeight="1">
      <c r="A9" s="1584"/>
      <c r="B9" s="1581"/>
      <c r="C9" s="1339"/>
      <c r="D9" s="1330"/>
      <c r="E9" s="1339"/>
      <c r="F9" s="1588"/>
      <c r="G9" s="1579"/>
      <c r="H9" s="1570"/>
      <c r="I9" s="1585"/>
      <c r="J9" s="1576"/>
      <c r="K9" s="1570"/>
      <c r="L9" s="1570"/>
      <c r="M9" s="1585"/>
      <c r="N9" s="1063"/>
      <c r="O9" s="1576"/>
      <c r="P9" s="1576"/>
      <c r="Q9" s="1579"/>
      <c r="R9" s="1573"/>
    </row>
    <row r="10" spans="1:19" s="14" customFormat="1" ht="18.75" customHeight="1">
      <c r="A10" s="960" t="s">
        <v>465</v>
      </c>
      <c r="B10" s="13">
        <v>681648</v>
      </c>
      <c r="C10" s="13">
        <v>0</v>
      </c>
      <c r="D10" s="13">
        <v>600</v>
      </c>
      <c r="E10" s="13">
        <v>101498174</v>
      </c>
      <c r="F10" s="13">
        <v>3938805</v>
      </c>
      <c r="G10" s="13">
        <v>0</v>
      </c>
      <c r="H10" s="13">
        <v>15188479</v>
      </c>
      <c r="I10" s="13">
        <v>276965</v>
      </c>
      <c r="J10" s="13">
        <v>18492</v>
      </c>
      <c r="K10" s="13">
        <v>66432</v>
      </c>
      <c r="L10" s="13">
        <v>0</v>
      </c>
      <c r="M10" s="13">
        <v>3757584</v>
      </c>
      <c r="N10" s="13">
        <v>2771401</v>
      </c>
      <c r="O10" s="13">
        <v>0</v>
      </c>
      <c r="P10" s="13">
        <v>11129000</v>
      </c>
      <c r="Q10" s="13">
        <v>1274389</v>
      </c>
      <c r="R10" s="747" t="s">
        <v>465</v>
      </c>
    </row>
    <row r="11" spans="1:19" s="14" customFormat="1" ht="18.75" customHeight="1">
      <c r="A11" s="960" t="s">
        <v>466</v>
      </c>
      <c r="B11" s="13">
        <v>742708</v>
      </c>
      <c r="C11" s="13">
        <v>0</v>
      </c>
      <c r="D11" s="13">
        <v>608</v>
      </c>
      <c r="E11" s="13">
        <v>83687215</v>
      </c>
      <c r="F11" s="13">
        <v>3734824</v>
      </c>
      <c r="G11" s="13">
        <v>10</v>
      </c>
      <c r="H11" s="13">
        <v>17939752</v>
      </c>
      <c r="I11" s="13">
        <v>115591</v>
      </c>
      <c r="J11" s="13">
        <v>13521</v>
      </c>
      <c r="K11" s="13">
        <v>80214</v>
      </c>
      <c r="L11" s="13">
        <v>5000</v>
      </c>
      <c r="M11" s="13">
        <v>3602077</v>
      </c>
      <c r="N11" s="13">
        <v>3483234</v>
      </c>
      <c r="O11" s="13">
        <v>0</v>
      </c>
      <c r="P11" s="13">
        <v>5689000</v>
      </c>
      <c r="Q11" s="13">
        <v>848947</v>
      </c>
      <c r="R11" s="747" t="s">
        <v>466</v>
      </c>
    </row>
    <row r="12" spans="1:19" s="14" customFormat="1" ht="18.75" customHeight="1">
      <c r="A12" s="960" t="s">
        <v>629</v>
      </c>
      <c r="B12" s="13">
        <v>667655</v>
      </c>
      <c r="C12" s="13">
        <v>0</v>
      </c>
      <c r="D12" s="13">
        <v>388</v>
      </c>
      <c r="E12" s="13">
        <v>76165020</v>
      </c>
      <c r="F12" s="13">
        <v>3209196</v>
      </c>
      <c r="G12" s="13">
        <v>30</v>
      </c>
      <c r="H12" s="13">
        <v>12777283</v>
      </c>
      <c r="I12" s="13">
        <v>33099</v>
      </c>
      <c r="J12" s="13">
        <v>5219</v>
      </c>
      <c r="K12" s="13">
        <v>40224</v>
      </c>
      <c r="L12" s="13">
        <v>0</v>
      </c>
      <c r="M12" s="13">
        <v>3285124</v>
      </c>
      <c r="N12" s="13">
        <v>5755329</v>
      </c>
      <c r="O12" s="13">
        <v>0</v>
      </c>
      <c r="P12" s="13">
        <v>8311</v>
      </c>
      <c r="Q12" s="13">
        <v>767078</v>
      </c>
      <c r="R12" s="747" t="s">
        <v>629</v>
      </c>
    </row>
    <row r="13" spans="1:19" s="14" customFormat="1" ht="18.75" customHeight="1">
      <c r="A13" s="960">
        <v>2021</v>
      </c>
      <c r="B13" s="13">
        <v>626502</v>
      </c>
      <c r="C13" s="13">
        <v>0</v>
      </c>
      <c r="D13" s="13">
        <v>0</v>
      </c>
      <c r="E13" s="13">
        <v>79166703</v>
      </c>
      <c r="F13" s="13">
        <v>2773917</v>
      </c>
      <c r="G13" s="13">
        <v>0</v>
      </c>
      <c r="H13" s="13">
        <v>12887480</v>
      </c>
      <c r="I13" s="13">
        <v>69915</v>
      </c>
      <c r="J13" s="13">
        <v>3569</v>
      </c>
      <c r="K13" s="13">
        <v>41317</v>
      </c>
      <c r="L13" s="13">
        <v>0</v>
      </c>
      <c r="M13" s="13">
        <v>2999595</v>
      </c>
      <c r="N13" s="13">
        <v>1914000</v>
      </c>
      <c r="O13" s="13">
        <v>0</v>
      </c>
      <c r="P13" s="13">
        <v>9761000</v>
      </c>
      <c r="Q13" s="13">
        <v>1257818</v>
      </c>
      <c r="R13" s="747">
        <v>2021</v>
      </c>
    </row>
    <row r="14" spans="1:19" s="14" customFormat="1" ht="18.75" customHeight="1">
      <c r="A14" s="959">
        <v>2022</v>
      </c>
      <c r="B14" s="15">
        <f t="shared" ref="B14:M14" si="0">SUM(B16:B38)</f>
        <v>529498</v>
      </c>
      <c r="C14" s="15">
        <f t="shared" si="0"/>
        <v>0</v>
      </c>
      <c r="D14" s="15">
        <f t="shared" si="0"/>
        <v>0</v>
      </c>
      <c r="E14" s="15">
        <f t="shared" si="0"/>
        <v>82849552</v>
      </c>
      <c r="F14" s="15">
        <f t="shared" si="0"/>
        <v>2053386</v>
      </c>
      <c r="G14" s="15">
        <f t="shared" si="0"/>
        <v>0</v>
      </c>
      <c r="H14" s="15">
        <f t="shared" si="0"/>
        <v>12886995</v>
      </c>
      <c r="I14" s="15">
        <f t="shared" si="0"/>
        <v>0</v>
      </c>
      <c r="J14" s="15">
        <f t="shared" si="0"/>
        <v>3923</v>
      </c>
      <c r="K14" s="15">
        <f t="shared" si="0"/>
        <v>33710</v>
      </c>
      <c r="L14" s="15">
        <v>0</v>
      </c>
      <c r="M14" s="15">
        <f t="shared" si="0"/>
        <v>2718528</v>
      </c>
      <c r="N14" s="15">
        <f>SUM(N16:N38)</f>
        <v>1801967</v>
      </c>
      <c r="O14" s="15">
        <f>SUM(O16:O38)</f>
        <v>0</v>
      </c>
      <c r="P14" s="15">
        <f>SUM(P16:P38)</f>
        <v>9465000</v>
      </c>
      <c r="Q14" s="15">
        <f>SUM(Q16:Q38)</f>
        <v>1383599.8</v>
      </c>
      <c r="R14" s="732">
        <v>2022</v>
      </c>
    </row>
    <row r="15" spans="1:19" s="17" customFormat="1" ht="11.1" customHeight="1">
      <c r="A15" s="6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65"/>
    </row>
    <row r="16" spans="1:19" s="17" customFormat="1" ht="18.2" customHeight="1">
      <c r="A16" s="955" t="s">
        <v>63</v>
      </c>
      <c r="B16" s="396">
        <v>19581</v>
      </c>
      <c r="C16" s="396">
        <v>0</v>
      </c>
      <c r="D16" s="396">
        <v>0</v>
      </c>
      <c r="E16" s="396">
        <v>488350</v>
      </c>
      <c r="F16" s="396">
        <v>60379</v>
      </c>
      <c r="G16" s="396">
        <v>0</v>
      </c>
      <c r="H16" s="396">
        <v>65254</v>
      </c>
      <c r="I16" s="396">
        <v>0</v>
      </c>
      <c r="J16" s="396">
        <v>0</v>
      </c>
      <c r="K16" s="408">
        <v>680</v>
      </c>
      <c r="L16" s="396">
        <v>0</v>
      </c>
      <c r="M16" s="396">
        <v>9156</v>
      </c>
      <c r="N16" s="396">
        <v>2114</v>
      </c>
      <c r="O16" s="396">
        <v>0</v>
      </c>
      <c r="P16" s="404">
        <v>1723690</v>
      </c>
      <c r="Q16" s="396">
        <v>42858.200000000004</v>
      </c>
      <c r="R16" s="67" t="s">
        <v>124</v>
      </c>
    </row>
    <row r="17" spans="1:18" s="17" customFormat="1" ht="18.2" customHeight="1">
      <c r="A17" s="955" t="s">
        <v>65</v>
      </c>
      <c r="B17" s="396">
        <v>86238</v>
      </c>
      <c r="C17" s="396">
        <v>0</v>
      </c>
      <c r="D17" s="396">
        <v>0</v>
      </c>
      <c r="E17" s="396">
        <v>371872</v>
      </c>
      <c r="F17" s="396">
        <v>59706</v>
      </c>
      <c r="G17" s="396">
        <v>0</v>
      </c>
      <c r="H17" s="396">
        <v>2986</v>
      </c>
      <c r="I17" s="396">
        <v>0</v>
      </c>
      <c r="J17" s="396">
        <v>0</v>
      </c>
      <c r="K17" s="408">
        <v>21653</v>
      </c>
      <c r="L17" s="396">
        <v>0</v>
      </c>
      <c r="M17" s="396">
        <v>190599</v>
      </c>
      <c r="N17" s="396">
        <v>1219</v>
      </c>
      <c r="O17" s="396">
        <v>0</v>
      </c>
      <c r="P17" s="407">
        <v>322040</v>
      </c>
      <c r="Q17" s="396">
        <v>8041.0000000000009</v>
      </c>
      <c r="R17" s="67" t="s">
        <v>3</v>
      </c>
    </row>
    <row r="18" spans="1:18" s="17" customFormat="1" ht="18.2" customHeight="1">
      <c r="A18" s="955" t="s">
        <v>67</v>
      </c>
      <c r="B18" s="396">
        <v>22116</v>
      </c>
      <c r="C18" s="396">
        <v>0</v>
      </c>
      <c r="D18" s="396">
        <v>0</v>
      </c>
      <c r="E18" s="396">
        <v>2484359</v>
      </c>
      <c r="F18" s="396">
        <v>57196</v>
      </c>
      <c r="G18" s="396">
        <v>0</v>
      </c>
      <c r="H18" s="396">
        <v>284849</v>
      </c>
      <c r="I18" s="396">
        <v>0</v>
      </c>
      <c r="J18" s="396">
        <v>0</v>
      </c>
      <c r="K18" s="408">
        <v>0</v>
      </c>
      <c r="L18" s="396">
        <v>0</v>
      </c>
      <c r="M18" s="396">
        <v>346584</v>
      </c>
      <c r="N18" s="396">
        <v>330</v>
      </c>
      <c r="O18" s="396">
        <v>0</v>
      </c>
      <c r="P18" s="506">
        <v>2887430</v>
      </c>
      <c r="Q18" s="396">
        <v>9977</v>
      </c>
      <c r="R18" s="67" t="s">
        <v>4</v>
      </c>
    </row>
    <row r="19" spans="1:18" s="17" customFormat="1" ht="18.2" customHeight="1">
      <c r="A19" s="955" t="s">
        <v>69</v>
      </c>
      <c r="B19" s="396">
        <v>41573</v>
      </c>
      <c r="C19" s="396">
        <v>0</v>
      </c>
      <c r="D19" s="396">
        <v>0</v>
      </c>
      <c r="E19" s="396">
        <v>692607</v>
      </c>
      <c r="F19" s="396">
        <v>481629</v>
      </c>
      <c r="G19" s="396">
        <v>0</v>
      </c>
      <c r="H19" s="396">
        <v>5572954</v>
      </c>
      <c r="I19" s="396">
        <v>0</v>
      </c>
      <c r="J19" s="408">
        <v>1485</v>
      </c>
      <c r="K19" s="408">
        <v>0</v>
      </c>
      <c r="L19" s="396">
        <v>0</v>
      </c>
      <c r="M19" s="396">
        <v>67740</v>
      </c>
      <c r="N19" s="396">
        <v>385</v>
      </c>
      <c r="O19" s="396">
        <v>0</v>
      </c>
      <c r="P19" s="404">
        <v>936050</v>
      </c>
      <c r="Q19" s="396">
        <v>3897.3</v>
      </c>
      <c r="R19" s="67" t="s">
        <v>5</v>
      </c>
    </row>
    <row r="20" spans="1:18" s="17" customFormat="1" ht="18.2" customHeight="1">
      <c r="A20" s="955" t="s">
        <v>71</v>
      </c>
      <c r="B20" s="396">
        <v>14297</v>
      </c>
      <c r="C20" s="396">
        <v>0</v>
      </c>
      <c r="D20" s="396">
        <v>0</v>
      </c>
      <c r="E20" s="396">
        <v>3146305</v>
      </c>
      <c r="F20" s="396">
        <v>7872</v>
      </c>
      <c r="G20" s="396">
        <v>0</v>
      </c>
      <c r="H20" s="396">
        <v>566077</v>
      </c>
      <c r="I20" s="396">
        <v>0</v>
      </c>
      <c r="J20" s="396">
        <v>0</v>
      </c>
      <c r="K20" s="408">
        <v>3360</v>
      </c>
      <c r="L20" s="396">
        <v>0</v>
      </c>
      <c r="M20" s="396">
        <v>79621</v>
      </c>
      <c r="N20" s="396">
        <v>439</v>
      </c>
      <c r="O20" s="396">
        <v>0</v>
      </c>
      <c r="P20" s="507">
        <v>326890</v>
      </c>
      <c r="Q20" s="396">
        <v>27.500000000000004</v>
      </c>
      <c r="R20" s="67" t="s">
        <v>6</v>
      </c>
    </row>
    <row r="21" spans="1:18" s="17" customFormat="1" ht="18.2" customHeight="1">
      <c r="A21" s="955" t="s">
        <v>73</v>
      </c>
      <c r="B21" s="396">
        <v>15682</v>
      </c>
      <c r="C21" s="396">
        <v>0</v>
      </c>
      <c r="D21" s="396">
        <v>0</v>
      </c>
      <c r="E21" s="396">
        <v>175950</v>
      </c>
      <c r="F21" s="396">
        <v>152234</v>
      </c>
      <c r="G21" s="396">
        <v>0</v>
      </c>
      <c r="H21" s="396">
        <v>524221</v>
      </c>
      <c r="I21" s="396">
        <v>0</v>
      </c>
      <c r="J21" s="396">
        <v>0</v>
      </c>
      <c r="K21" s="408">
        <v>3604</v>
      </c>
      <c r="L21" s="396">
        <v>0</v>
      </c>
      <c r="M21" s="396">
        <v>22526</v>
      </c>
      <c r="N21" s="396">
        <v>687648</v>
      </c>
      <c r="O21" s="396">
        <v>0</v>
      </c>
      <c r="P21" s="507">
        <v>166840</v>
      </c>
      <c r="Q21" s="396">
        <v>330000</v>
      </c>
      <c r="R21" s="67" t="s">
        <v>7</v>
      </c>
    </row>
    <row r="22" spans="1:18" s="17" customFormat="1" ht="18.2" customHeight="1">
      <c r="A22" s="955" t="s">
        <v>75</v>
      </c>
      <c r="B22" s="396">
        <v>28137</v>
      </c>
      <c r="C22" s="396">
        <v>0</v>
      </c>
      <c r="D22" s="396">
        <v>0</v>
      </c>
      <c r="E22" s="396">
        <v>588064</v>
      </c>
      <c r="F22" s="396">
        <v>18217</v>
      </c>
      <c r="G22" s="396">
        <v>0</v>
      </c>
      <c r="H22" s="396">
        <v>861732</v>
      </c>
      <c r="I22" s="396">
        <v>0</v>
      </c>
      <c r="J22" s="396">
        <v>0</v>
      </c>
      <c r="K22" s="408">
        <v>0</v>
      </c>
      <c r="L22" s="396">
        <v>0</v>
      </c>
      <c r="M22" s="396">
        <v>120131</v>
      </c>
      <c r="N22" s="396">
        <v>2113</v>
      </c>
      <c r="O22" s="396">
        <v>0</v>
      </c>
      <c r="P22" s="508">
        <v>111550</v>
      </c>
      <c r="Q22" s="396">
        <v>825.00000000000011</v>
      </c>
      <c r="R22" s="67" t="s">
        <v>125</v>
      </c>
    </row>
    <row r="23" spans="1:18" s="17" customFormat="1" ht="18.2" customHeight="1">
      <c r="A23" s="955" t="s">
        <v>77</v>
      </c>
      <c r="B23" s="396">
        <v>47334</v>
      </c>
      <c r="C23" s="396">
        <v>0</v>
      </c>
      <c r="D23" s="396">
        <v>0</v>
      </c>
      <c r="E23" s="396">
        <v>31987252</v>
      </c>
      <c r="F23" s="396">
        <v>64518</v>
      </c>
      <c r="G23" s="396">
        <v>0</v>
      </c>
      <c r="H23" s="396">
        <v>361059</v>
      </c>
      <c r="I23" s="396">
        <v>0</v>
      </c>
      <c r="J23" s="396">
        <v>0</v>
      </c>
      <c r="K23" s="408">
        <v>0</v>
      </c>
      <c r="L23" s="396">
        <v>0</v>
      </c>
      <c r="M23" s="396">
        <v>119719</v>
      </c>
      <c r="N23" s="396">
        <v>11374</v>
      </c>
      <c r="O23" s="396">
        <v>0</v>
      </c>
      <c r="P23" s="404">
        <v>211460</v>
      </c>
      <c r="Q23" s="396">
        <v>23301.300000000003</v>
      </c>
      <c r="R23" s="67" t="s">
        <v>9</v>
      </c>
    </row>
    <row r="24" spans="1:18" s="17" customFormat="1" ht="18.2" customHeight="1">
      <c r="A24" s="955" t="s">
        <v>79</v>
      </c>
      <c r="B24" s="396">
        <v>63334</v>
      </c>
      <c r="C24" s="396">
        <v>0</v>
      </c>
      <c r="D24" s="396">
        <v>0</v>
      </c>
      <c r="E24" s="396">
        <v>1584800</v>
      </c>
      <c r="F24" s="396">
        <v>48749</v>
      </c>
      <c r="G24" s="396">
        <v>0</v>
      </c>
      <c r="H24" s="396">
        <v>2276499</v>
      </c>
      <c r="I24" s="396">
        <v>0</v>
      </c>
      <c r="J24" s="396">
        <v>0</v>
      </c>
      <c r="K24" s="408">
        <v>0</v>
      </c>
      <c r="L24" s="396">
        <v>0</v>
      </c>
      <c r="M24" s="396">
        <v>398419</v>
      </c>
      <c r="N24" s="396">
        <v>18800</v>
      </c>
      <c r="O24" s="396">
        <v>0</v>
      </c>
      <c r="P24" s="509">
        <v>329800</v>
      </c>
      <c r="Q24" s="396">
        <v>1804.0000000000002</v>
      </c>
      <c r="R24" s="67" t="s">
        <v>10</v>
      </c>
    </row>
    <row r="25" spans="1:18" s="17" customFormat="1" ht="18.2" customHeight="1">
      <c r="A25" s="955" t="s">
        <v>81</v>
      </c>
      <c r="B25" s="396">
        <v>6332</v>
      </c>
      <c r="C25" s="396">
        <v>0</v>
      </c>
      <c r="D25" s="396">
        <v>0</v>
      </c>
      <c r="E25" s="396">
        <v>3651521</v>
      </c>
      <c r="F25" s="396">
        <v>10464</v>
      </c>
      <c r="G25" s="396">
        <v>0</v>
      </c>
      <c r="H25" s="396">
        <v>1836</v>
      </c>
      <c r="I25" s="396">
        <v>0</v>
      </c>
      <c r="J25" s="396">
        <v>0</v>
      </c>
      <c r="K25" s="408">
        <v>0</v>
      </c>
      <c r="L25" s="396">
        <v>0</v>
      </c>
      <c r="M25" s="396">
        <v>45205</v>
      </c>
      <c r="N25" s="396">
        <v>195097</v>
      </c>
      <c r="O25" s="396">
        <v>0</v>
      </c>
      <c r="P25" s="510">
        <v>190120</v>
      </c>
      <c r="Q25" s="396">
        <v>1210</v>
      </c>
      <c r="R25" s="67" t="s">
        <v>11</v>
      </c>
    </row>
    <row r="26" spans="1:18" s="17" customFormat="1" ht="18.2" customHeight="1">
      <c r="A26" s="955" t="s">
        <v>83</v>
      </c>
      <c r="B26" s="396">
        <v>11803</v>
      </c>
      <c r="C26" s="396">
        <v>0</v>
      </c>
      <c r="D26" s="396">
        <v>0</v>
      </c>
      <c r="E26" s="396">
        <v>1123480</v>
      </c>
      <c r="F26" s="396">
        <v>34931</v>
      </c>
      <c r="G26" s="396">
        <v>0</v>
      </c>
      <c r="H26" s="396">
        <v>51559</v>
      </c>
      <c r="I26" s="396">
        <v>0</v>
      </c>
      <c r="J26" s="396">
        <v>0</v>
      </c>
      <c r="K26" s="408">
        <v>0</v>
      </c>
      <c r="L26" s="396">
        <v>0</v>
      </c>
      <c r="M26" s="396">
        <v>33208</v>
      </c>
      <c r="N26" s="396">
        <v>131757</v>
      </c>
      <c r="O26" s="396">
        <v>0</v>
      </c>
      <c r="P26" s="507">
        <v>481120</v>
      </c>
      <c r="Q26" s="396">
        <v>8525</v>
      </c>
      <c r="R26" s="67" t="s">
        <v>12</v>
      </c>
    </row>
    <row r="27" spans="1:18" s="17" customFormat="1" ht="18.2" customHeight="1">
      <c r="A27" s="955" t="s">
        <v>85</v>
      </c>
      <c r="B27" s="396">
        <v>13587</v>
      </c>
      <c r="C27" s="396">
        <v>0</v>
      </c>
      <c r="D27" s="396">
        <v>0</v>
      </c>
      <c r="E27" s="396">
        <v>2408321</v>
      </c>
      <c r="F27" s="396">
        <v>11764</v>
      </c>
      <c r="G27" s="396">
        <v>0</v>
      </c>
      <c r="H27" s="396">
        <v>163157</v>
      </c>
      <c r="I27" s="396">
        <v>0</v>
      </c>
      <c r="J27" s="396">
        <v>2438</v>
      </c>
      <c r="K27" s="408">
        <v>843</v>
      </c>
      <c r="L27" s="396">
        <v>0</v>
      </c>
      <c r="M27" s="396">
        <v>250680</v>
      </c>
      <c r="N27" s="396">
        <v>244243</v>
      </c>
      <c r="O27" s="396">
        <v>0</v>
      </c>
      <c r="P27" s="507">
        <v>0</v>
      </c>
      <c r="Q27" s="396">
        <v>0</v>
      </c>
      <c r="R27" s="67" t="s">
        <v>264</v>
      </c>
    </row>
    <row r="28" spans="1:18" s="17" customFormat="1" ht="18.2" customHeight="1">
      <c r="A28" s="955" t="s">
        <v>87</v>
      </c>
      <c r="B28" s="396">
        <v>7880</v>
      </c>
      <c r="C28" s="396">
        <v>0</v>
      </c>
      <c r="D28" s="396">
        <v>0</v>
      </c>
      <c r="E28" s="396">
        <v>67020</v>
      </c>
      <c r="F28" s="396">
        <v>21159</v>
      </c>
      <c r="G28" s="396">
        <v>0</v>
      </c>
      <c r="H28" s="396">
        <v>53278</v>
      </c>
      <c r="I28" s="396">
        <v>0</v>
      </c>
      <c r="J28" s="396">
        <v>0</v>
      </c>
      <c r="K28" s="408">
        <v>82</v>
      </c>
      <c r="L28" s="396">
        <v>0</v>
      </c>
      <c r="M28" s="396">
        <v>18403</v>
      </c>
      <c r="N28" s="396">
        <v>28294</v>
      </c>
      <c r="O28" s="396">
        <v>0</v>
      </c>
      <c r="P28" s="511">
        <v>0</v>
      </c>
      <c r="Q28" s="396">
        <v>3300.0000000000005</v>
      </c>
      <c r="R28" s="67" t="s">
        <v>14</v>
      </c>
    </row>
    <row r="29" spans="1:18" s="17" customFormat="1" ht="18.2" customHeight="1">
      <c r="A29" s="955" t="s">
        <v>89</v>
      </c>
      <c r="B29" s="396">
        <v>16630</v>
      </c>
      <c r="C29" s="396">
        <v>0</v>
      </c>
      <c r="D29" s="396">
        <v>0</v>
      </c>
      <c r="E29" s="396">
        <v>50856</v>
      </c>
      <c r="F29" s="396">
        <v>56104</v>
      </c>
      <c r="G29" s="396">
        <v>0</v>
      </c>
      <c r="H29" s="396">
        <v>986487</v>
      </c>
      <c r="I29" s="396">
        <v>0</v>
      </c>
      <c r="J29" s="396">
        <v>0</v>
      </c>
      <c r="K29" s="408">
        <v>0</v>
      </c>
      <c r="L29" s="396">
        <v>0</v>
      </c>
      <c r="M29" s="396">
        <v>2978</v>
      </c>
      <c r="N29" s="396">
        <v>319</v>
      </c>
      <c r="O29" s="396">
        <v>0</v>
      </c>
      <c r="P29" s="404">
        <v>0</v>
      </c>
      <c r="Q29" s="396">
        <v>0</v>
      </c>
      <c r="R29" s="67" t="s">
        <v>15</v>
      </c>
    </row>
    <row r="30" spans="1:18" s="17" customFormat="1" ht="18.2" customHeight="1">
      <c r="A30" s="955" t="s">
        <v>91</v>
      </c>
      <c r="B30" s="396">
        <v>13594</v>
      </c>
      <c r="C30" s="396">
        <v>0</v>
      </c>
      <c r="D30" s="396">
        <v>0</v>
      </c>
      <c r="E30" s="396">
        <v>75406</v>
      </c>
      <c r="F30" s="396">
        <v>31591</v>
      </c>
      <c r="G30" s="396">
        <v>0</v>
      </c>
      <c r="H30" s="396">
        <v>273</v>
      </c>
      <c r="I30" s="396">
        <v>0</v>
      </c>
      <c r="J30" s="396">
        <v>0</v>
      </c>
      <c r="K30" s="408">
        <v>0</v>
      </c>
      <c r="L30" s="396">
        <v>0</v>
      </c>
      <c r="M30" s="396">
        <v>18409</v>
      </c>
      <c r="N30" s="396">
        <v>1410</v>
      </c>
      <c r="O30" s="396">
        <v>0</v>
      </c>
      <c r="P30" s="406">
        <v>509250</v>
      </c>
      <c r="Q30" s="396">
        <v>0</v>
      </c>
      <c r="R30" s="67" t="s">
        <v>16</v>
      </c>
    </row>
    <row r="31" spans="1:18" s="17" customFormat="1" ht="18.2" customHeight="1">
      <c r="A31" s="955" t="s">
        <v>93</v>
      </c>
      <c r="B31" s="396">
        <v>9040</v>
      </c>
      <c r="C31" s="396">
        <v>0</v>
      </c>
      <c r="D31" s="396">
        <v>0</v>
      </c>
      <c r="E31" s="396">
        <v>31008430</v>
      </c>
      <c r="F31" s="396">
        <v>50227</v>
      </c>
      <c r="G31" s="396">
        <v>0</v>
      </c>
      <c r="H31" s="396">
        <v>7359</v>
      </c>
      <c r="I31" s="396">
        <v>0</v>
      </c>
      <c r="J31" s="396">
        <v>0</v>
      </c>
      <c r="K31" s="408">
        <v>0</v>
      </c>
      <c r="L31" s="396">
        <v>0</v>
      </c>
      <c r="M31" s="396">
        <v>467124</v>
      </c>
      <c r="N31" s="396">
        <v>105508</v>
      </c>
      <c r="O31" s="396">
        <v>0</v>
      </c>
      <c r="P31" s="406">
        <v>29100</v>
      </c>
      <c r="Q31" s="396">
        <v>241895.50000000003</v>
      </c>
      <c r="R31" s="67" t="s">
        <v>268</v>
      </c>
    </row>
    <row r="32" spans="1:18" s="17" customFormat="1" ht="18.2" customHeight="1">
      <c r="A32" s="955" t="s">
        <v>95</v>
      </c>
      <c r="B32" s="396">
        <v>4002</v>
      </c>
      <c r="C32" s="396">
        <v>0</v>
      </c>
      <c r="D32" s="396">
        <v>0</v>
      </c>
      <c r="E32" s="396">
        <v>51117</v>
      </c>
      <c r="F32" s="396">
        <v>8650</v>
      </c>
      <c r="G32" s="396">
        <v>0</v>
      </c>
      <c r="H32" s="396">
        <v>13926</v>
      </c>
      <c r="I32" s="396">
        <v>0</v>
      </c>
      <c r="J32" s="396">
        <v>0</v>
      </c>
      <c r="K32" s="408">
        <v>2605</v>
      </c>
      <c r="L32" s="396">
        <v>0</v>
      </c>
      <c r="M32" s="396">
        <v>11285</v>
      </c>
      <c r="N32" s="396">
        <v>36741</v>
      </c>
      <c r="O32" s="396">
        <v>0</v>
      </c>
      <c r="P32" s="512">
        <v>649900</v>
      </c>
      <c r="Q32" s="396">
        <v>0</v>
      </c>
      <c r="R32" s="67" t="s">
        <v>18</v>
      </c>
    </row>
    <row r="33" spans="1:18" s="17" customFormat="1" ht="18.2" customHeight="1">
      <c r="A33" s="955" t="s">
        <v>97</v>
      </c>
      <c r="B33" s="396">
        <v>10143</v>
      </c>
      <c r="C33" s="396">
        <v>0</v>
      </c>
      <c r="D33" s="396">
        <v>0</v>
      </c>
      <c r="E33" s="396">
        <v>322076</v>
      </c>
      <c r="F33" s="396">
        <v>7577</v>
      </c>
      <c r="G33" s="396">
        <v>0</v>
      </c>
      <c r="H33" s="396">
        <v>6925</v>
      </c>
      <c r="I33" s="396">
        <v>0</v>
      </c>
      <c r="J33" s="396">
        <v>0</v>
      </c>
      <c r="K33" s="408">
        <v>89</v>
      </c>
      <c r="L33" s="396">
        <v>0</v>
      </c>
      <c r="M33" s="396">
        <v>76606</v>
      </c>
      <c r="N33" s="396">
        <v>116358</v>
      </c>
      <c r="O33" s="396">
        <v>0</v>
      </c>
      <c r="P33" s="404">
        <v>178480</v>
      </c>
      <c r="Q33" s="396">
        <v>15543.000000000002</v>
      </c>
      <c r="R33" s="67" t="s">
        <v>19</v>
      </c>
    </row>
    <row r="34" spans="1:18" s="17" customFormat="1" ht="18.2" customHeight="1">
      <c r="A34" s="955" t="s">
        <v>99</v>
      </c>
      <c r="B34" s="396">
        <v>18127</v>
      </c>
      <c r="C34" s="396">
        <v>0</v>
      </c>
      <c r="D34" s="396">
        <v>0</v>
      </c>
      <c r="E34" s="396">
        <v>407058</v>
      </c>
      <c r="F34" s="396">
        <v>13461</v>
      </c>
      <c r="G34" s="396">
        <v>0</v>
      </c>
      <c r="H34" s="396">
        <v>5323</v>
      </c>
      <c r="I34" s="396">
        <v>0</v>
      </c>
      <c r="J34" s="396">
        <v>0</v>
      </c>
      <c r="K34" s="408">
        <v>0</v>
      </c>
      <c r="L34" s="396">
        <v>0</v>
      </c>
      <c r="M34" s="396">
        <v>104847</v>
      </c>
      <c r="N34" s="396">
        <v>31340</v>
      </c>
      <c r="O34" s="396">
        <v>0</v>
      </c>
      <c r="P34" s="513">
        <v>71780</v>
      </c>
      <c r="Q34" s="396">
        <v>2541</v>
      </c>
      <c r="R34" s="67" t="s">
        <v>127</v>
      </c>
    </row>
    <row r="35" spans="1:18" s="17" customFormat="1" ht="18.2" customHeight="1">
      <c r="A35" s="955" t="s">
        <v>101</v>
      </c>
      <c r="B35" s="396">
        <v>24438</v>
      </c>
      <c r="C35" s="396">
        <v>0</v>
      </c>
      <c r="D35" s="396">
        <v>0</v>
      </c>
      <c r="E35" s="396">
        <v>1915984</v>
      </c>
      <c r="F35" s="396">
        <v>111352</v>
      </c>
      <c r="G35" s="396">
        <v>0</v>
      </c>
      <c r="H35" s="396">
        <v>459522</v>
      </c>
      <c r="I35" s="396">
        <v>0</v>
      </c>
      <c r="J35" s="396">
        <v>0</v>
      </c>
      <c r="K35" s="408">
        <v>431</v>
      </c>
      <c r="L35" s="396">
        <v>0</v>
      </c>
      <c r="M35" s="396">
        <v>244817</v>
      </c>
      <c r="N35" s="396">
        <v>402</v>
      </c>
      <c r="O35" s="396">
        <v>0</v>
      </c>
      <c r="P35" s="507">
        <v>970</v>
      </c>
      <c r="Q35" s="396">
        <v>2970.0000000000005</v>
      </c>
      <c r="R35" s="67" t="s">
        <v>21</v>
      </c>
    </row>
    <row r="36" spans="1:18" s="17" customFormat="1" ht="18.2" customHeight="1">
      <c r="A36" s="955" t="s">
        <v>103</v>
      </c>
      <c r="B36" s="396">
        <v>25044</v>
      </c>
      <c r="C36" s="396">
        <v>0</v>
      </c>
      <c r="D36" s="396">
        <v>0</v>
      </c>
      <c r="E36" s="396">
        <v>100927</v>
      </c>
      <c r="F36" s="396">
        <v>102254</v>
      </c>
      <c r="G36" s="396">
        <v>0</v>
      </c>
      <c r="H36" s="396">
        <v>521210</v>
      </c>
      <c r="I36" s="396">
        <v>0</v>
      </c>
      <c r="J36" s="396">
        <v>0</v>
      </c>
      <c r="K36" s="408">
        <v>363</v>
      </c>
      <c r="L36" s="396">
        <v>0</v>
      </c>
      <c r="M36" s="396">
        <v>74458</v>
      </c>
      <c r="N36" s="396">
        <v>184196</v>
      </c>
      <c r="O36" s="396">
        <v>0</v>
      </c>
      <c r="P36" s="404">
        <v>203700</v>
      </c>
      <c r="Q36" s="396">
        <v>1287</v>
      </c>
      <c r="R36" s="67" t="s">
        <v>128</v>
      </c>
    </row>
    <row r="37" spans="1:18" s="17" customFormat="1" ht="18.2" customHeight="1">
      <c r="A37" s="955" t="s">
        <v>105</v>
      </c>
      <c r="B37" s="396">
        <v>30586</v>
      </c>
      <c r="C37" s="396">
        <v>0</v>
      </c>
      <c r="D37" s="396">
        <v>0</v>
      </c>
      <c r="E37" s="396">
        <v>147797</v>
      </c>
      <c r="F37" s="396">
        <v>77534</v>
      </c>
      <c r="G37" s="396">
        <v>0</v>
      </c>
      <c r="H37" s="396">
        <v>98710</v>
      </c>
      <c r="I37" s="396">
        <v>0</v>
      </c>
      <c r="J37" s="396">
        <v>0</v>
      </c>
      <c r="K37" s="408">
        <v>0</v>
      </c>
      <c r="L37" s="396">
        <v>0</v>
      </c>
      <c r="M37" s="396">
        <v>16013</v>
      </c>
      <c r="N37" s="396">
        <v>1880</v>
      </c>
      <c r="O37" s="396">
        <v>0</v>
      </c>
      <c r="P37" s="404">
        <v>134830</v>
      </c>
      <c r="Q37" s="396">
        <v>1089</v>
      </c>
      <c r="R37" s="67" t="s">
        <v>23</v>
      </c>
    </row>
    <row r="38" spans="1:18" s="17" customFormat="1" ht="18.2" customHeight="1" thickBot="1">
      <c r="A38" s="549" t="s">
        <v>107</v>
      </c>
      <c r="B38" s="403">
        <v>0</v>
      </c>
      <c r="C38" s="403">
        <v>0</v>
      </c>
      <c r="D38" s="403">
        <v>0</v>
      </c>
      <c r="E38" s="403" t="s">
        <v>396</v>
      </c>
      <c r="F38" s="403">
        <v>565818</v>
      </c>
      <c r="G38" s="403">
        <v>0</v>
      </c>
      <c r="H38" s="403">
        <v>1799</v>
      </c>
      <c r="I38" s="403">
        <v>0</v>
      </c>
      <c r="J38" s="403">
        <v>0</v>
      </c>
      <c r="K38" s="402">
        <v>0</v>
      </c>
      <c r="L38" s="403">
        <v>0</v>
      </c>
      <c r="M38" s="403">
        <v>0</v>
      </c>
      <c r="N38" s="403">
        <v>0</v>
      </c>
      <c r="O38" s="403">
        <v>0</v>
      </c>
      <c r="P38" s="403">
        <v>0</v>
      </c>
      <c r="Q38" s="403">
        <v>684508</v>
      </c>
      <c r="R38" s="550" t="s">
        <v>24</v>
      </c>
    </row>
    <row r="39" spans="1:18" s="19" customFormat="1" ht="11.1" customHeight="1">
      <c r="A39" s="19" t="s">
        <v>298</v>
      </c>
      <c r="B39" s="131"/>
      <c r="C39" s="131"/>
      <c r="I39" s="131"/>
      <c r="J39" s="74"/>
      <c r="K39" s="74"/>
      <c r="L39" s="74"/>
      <c r="R39" s="21" t="s">
        <v>758</v>
      </c>
    </row>
    <row r="40" spans="1:18" s="17" customFormat="1" ht="11.25">
      <c r="A40" s="108" t="s">
        <v>599</v>
      </c>
      <c r="B40" s="70"/>
      <c r="C40" s="70"/>
      <c r="I40" s="70"/>
      <c r="J40" s="77"/>
      <c r="K40" s="77"/>
      <c r="L40" s="77"/>
    </row>
    <row r="41" spans="1:18" s="17" customFormat="1" ht="11.25">
      <c r="B41" s="70"/>
      <c r="C41" s="70"/>
      <c r="I41" s="70"/>
      <c r="J41" s="77"/>
      <c r="K41" s="77"/>
      <c r="L41" s="77"/>
    </row>
    <row r="42" spans="1:18" s="17" customFormat="1" ht="11.25">
      <c r="B42" s="70"/>
      <c r="C42" s="70"/>
      <c r="I42" s="70"/>
      <c r="J42" s="77"/>
      <c r="K42" s="77"/>
      <c r="L42" s="77"/>
    </row>
    <row r="43" spans="1:18" s="17" customFormat="1" ht="11.25">
      <c r="B43" s="70"/>
      <c r="C43" s="70"/>
      <c r="I43" s="70"/>
      <c r="J43" s="77"/>
      <c r="K43" s="77"/>
      <c r="L43" s="77"/>
    </row>
    <row r="44" spans="1:18" s="17" customFormat="1" ht="11.25">
      <c r="B44" s="70"/>
      <c r="C44" s="70"/>
      <c r="I44" s="70"/>
      <c r="J44" s="77"/>
      <c r="K44" s="77"/>
      <c r="L44" s="77"/>
    </row>
    <row r="45" spans="1:18" s="17" customFormat="1" ht="11.25">
      <c r="B45" s="70"/>
      <c r="C45" s="70"/>
      <c r="I45" s="70"/>
      <c r="J45" s="77"/>
      <c r="K45" s="77"/>
      <c r="L45" s="77"/>
    </row>
    <row r="46" spans="1:18" s="17" customFormat="1" ht="11.25">
      <c r="B46" s="70"/>
      <c r="C46" s="70"/>
      <c r="I46" s="70"/>
      <c r="J46" s="77"/>
      <c r="K46" s="77"/>
      <c r="L46" s="77"/>
    </row>
    <row r="47" spans="1:18" s="17" customFormat="1" ht="11.25">
      <c r="B47" s="70"/>
      <c r="C47" s="70"/>
      <c r="I47" s="70"/>
      <c r="J47" s="77"/>
      <c r="K47" s="77"/>
      <c r="L47" s="77"/>
    </row>
    <row r="48" spans="1:18" s="17" customFormat="1" ht="11.25">
      <c r="B48" s="70"/>
      <c r="C48" s="70"/>
      <c r="I48" s="70"/>
      <c r="J48" s="77"/>
      <c r="K48" s="77"/>
      <c r="L48" s="77"/>
    </row>
    <row r="49" spans="2:12" s="17" customFormat="1" ht="11.25">
      <c r="B49" s="70"/>
      <c r="C49" s="70"/>
      <c r="I49" s="70"/>
      <c r="J49" s="77"/>
      <c r="K49" s="77"/>
      <c r="L49" s="77"/>
    </row>
    <row r="50" spans="2:12" s="17" customFormat="1" ht="11.25">
      <c r="B50" s="70"/>
      <c r="C50" s="70"/>
      <c r="I50" s="70"/>
      <c r="J50" s="77"/>
      <c r="K50" s="77"/>
      <c r="L50" s="77"/>
    </row>
    <row r="51" spans="2:12" s="17" customFormat="1" ht="11.25">
      <c r="B51" s="70"/>
      <c r="C51" s="70"/>
      <c r="I51" s="70"/>
      <c r="J51" s="77"/>
      <c r="K51" s="77"/>
      <c r="L51" s="77"/>
    </row>
    <row r="52" spans="2:12" s="17" customFormat="1" ht="11.25">
      <c r="B52" s="70"/>
      <c r="C52" s="70"/>
      <c r="I52" s="70"/>
      <c r="J52" s="77"/>
      <c r="K52" s="77"/>
      <c r="L52" s="77"/>
    </row>
    <row r="53" spans="2:12" s="17" customFormat="1" ht="11.25">
      <c r="B53" s="70"/>
      <c r="C53" s="70"/>
      <c r="I53" s="70"/>
      <c r="J53" s="77"/>
      <c r="K53" s="77"/>
      <c r="L53" s="77"/>
    </row>
    <row r="54" spans="2:12" s="17" customFormat="1" ht="11.25">
      <c r="B54" s="70"/>
      <c r="C54" s="70"/>
      <c r="I54" s="70"/>
      <c r="J54" s="77"/>
      <c r="K54" s="77"/>
      <c r="L54" s="77"/>
    </row>
    <row r="55" spans="2:12" s="17" customFormat="1" ht="11.25">
      <c r="B55" s="70"/>
      <c r="C55" s="70"/>
      <c r="I55" s="70"/>
      <c r="J55" s="77"/>
      <c r="K55" s="77"/>
      <c r="L55" s="77"/>
    </row>
    <row r="56" spans="2:12" s="17" customFormat="1" ht="11.25">
      <c r="B56" s="70"/>
      <c r="C56" s="70"/>
      <c r="I56" s="70"/>
      <c r="J56" s="77"/>
      <c r="K56" s="77"/>
      <c r="L56" s="77"/>
    </row>
    <row r="57" spans="2:12" s="17" customFormat="1" ht="11.25">
      <c r="B57" s="70"/>
      <c r="C57" s="70"/>
      <c r="I57" s="70"/>
      <c r="J57" s="77"/>
      <c r="K57" s="77"/>
      <c r="L57" s="77"/>
    </row>
    <row r="58" spans="2:12" s="17" customFormat="1" ht="11.25">
      <c r="B58" s="70"/>
      <c r="C58" s="70"/>
      <c r="I58" s="70"/>
      <c r="J58" s="77"/>
      <c r="K58" s="77"/>
      <c r="L58" s="77"/>
    </row>
    <row r="59" spans="2:12" s="17" customFormat="1" ht="11.25">
      <c r="B59" s="70"/>
      <c r="C59" s="70"/>
      <c r="I59" s="70"/>
      <c r="J59" s="77"/>
      <c r="K59" s="77"/>
      <c r="L59" s="77"/>
    </row>
    <row r="60" spans="2:12" s="17" customFormat="1" ht="11.25">
      <c r="B60" s="70"/>
      <c r="C60" s="70"/>
      <c r="I60" s="70"/>
      <c r="J60" s="77"/>
      <c r="K60" s="77"/>
      <c r="L60" s="77"/>
    </row>
    <row r="61" spans="2:12" s="17" customFormat="1" ht="11.25">
      <c r="B61" s="70"/>
      <c r="C61" s="70"/>
      <c r="I61" s="70"/>
      <c r="J61" s="77"/>
      <c r="K61" s="77"/>
      <c r="L61" s="77"/>
    </row>
    <row r="62" spans="2:12" s="17" customFormat="1" ht="11.25">
      <c r="B62" s="70"/>
      <c r="C62" s="70"/>
      <c r="I62" s="70"/>
      <c r="J62" s="77"/>
      <c r="K62" s="77"/>
      <c r="L62" s="77"/>
    </row>
    <row r="63" spans="2:12" s="17" customFormat="1" ht="11.25">
      <c r="B63" s="70"/>
      <c r="C63" s="70"/>
      <c r="I63" s="70"/>
      <c r="J63" s="77"/>
      <c r="K63" s="77"/>
      <c r="L63" s="77"/>
    </row>
    <row r="64" spans="2:12" s="17" customFormat="1" ht="11.25">
      <c r="B64" s="70"/>
      <c r="C64" s="70"/>
      <c r="I64" s="70"/>
      <c r="J64" s="70"/>
      <c r="K64" s="70"/>
      <c r="L64" s="70"/>
    </row>
    <row r="65" spans="2:12" s="17" customFormat="1" ht="11.25">
      <c r="B65" s="70"/>
      <c r="C65" s="70"/>
      <c r="I65" s="70"/>
      <c r="J65" s="70"/>
      <c r="K65" s="70"/>
      <c r="L65" s="70"/>
    </row>
    <row r="66" spans="2:12" s="17" customFormat="1" ht="11.25">
      <c r="B66" s="70"/>
      <c r="C66" s="70"/>
      <c r="I66" s="70"/>
      <c r="J66" s="70"/>
      <c r="K66" s="70"/>
      <c r="L66" s="70"/>
    </row>
    <row r="67" spans="2:12" s="17" customFormat="1" ht="11.25">
      <c r="B67" s="70"/>
      <c r="C67" s="70"/>
      <c r="I67" s="70"/>
      <c r="J67" s="70"/>
      <c r="K67" s="70"/>
      <c r="L67" s="70"/>
    </row>
    <row r="68" spans="2:12" s="17" customFormat="1" ht="11.25">
      <c r="B68" s="70"/>
      <c r="C68" s="70"/>
      <c r="I68" s="70"/>
      <c r="J68" s="70"/>
      <c r="K68" s="70"/>
      <c r="L68" s="70"/>
    </row>
    <row r="69" spans="2:12" s="17" customFormat="1" ht="11.25">
      <c r="B69" s="70"/>
      <c r="C69" s="70"/>
      <c r="I69" s="70"/>
      <c r="J69" s="70"/>
      <c r="K69" s="70"/>
      <c r="L69" s="70"/>
    </row>
    <row r="70" spans="2:12" s="17" customFormat="1" ht="11.25">
      <c r="B70" s="70"/>
      <c r="C70" s="70"/>
      <c r="I70" s="70"/>
      <c r="J70" s="70"/>
      <c r="K70" s="70"/>
      <c r="L70" s="70"/>
    </row>
    <row r="71" spans="2:12" s="17" customFormat="1" ht="11.25">
      <c r="B71" s="70"/>
      <c r="C71" s="70"/>
      <c r="I71" s="70"/>
      <c r="J71" s="70"/>
      <c r="K71" s="70"/>
      <c r="L71" s="70"/>
    </row>
    <row r="72" spans="2:12" s="17" customFormat="1" ht="11.25">
      <c r="B72" s="70"/>
      <c r="C72" s="70"/>
      <c r="I72" s="70"/>
      <c r="J72" s="70"/>
      <c r="K72" s="70"/>
      <c r="L72" s="70"/>
    </row>
    <row r="73" spans="2:12" s="17" customFormat="1" ht="11.25">
      <c r="B73" s="70"/>
      <c r="C73" s="70"/>
      <c r="I73" s="70"/>
      <c r="J73" s="70"/>
      <c r="K73" s="70"/>
      <c r="L73" s="70"/>
    </row>
    <row r="74" spans="2:12" s="17" customFormat="1" ht="11.25">
      <c r="B74" s="70"/>
      <c r="C74" s="70"/>
      <c r="I74" s="70"/>
      <c r="J74" s="70"/>
      <c r="K74" s="70"/>
      <c r="L74" s="70"/>
    </row>
    <row r="75" spans="2:12" s="17" customFormat="1" ht="11.25">
      <c r="B75" s="70"/>
      <c r="C75" s="70"/>
      <c r="I75" s="70"/>
      <c r="J75" s="70"/>
      <c r="K75" s="70"/>
      <c r="L75" s="70"/>
    </row>
    <row r="76" spans="2:12" s="17" customFormat="1" ht="11.25">
      <c r="B76" s="70"/>
      <c r="C76" s="70"/>
      <c r="I76" s="70"/>
      <c r="J76" s="70"/>
      <c r="K76" s="70"/>
      <c r="L76" s="70"/>
    </row>
    <row r="77" spans="2:12" s="17" customFormat="1" ht="11.25">
      <c r="B77" s="70"/>
      <c r="C77" s="70"/>
      <c r="I77" s="70"/>
      <c r="J77" s="70"/>
      <c r="K77" s="70"/>
      <c r="L77" s="70"/>
    </row>
    <row r="78" spans="2:12" s="17" customFormat="1" ht="11.25">
      <c r="B78" s="70"/>
      <c r="C78" s="70"/>
      <c r="I78" s="70"/>
      <c r="J78" s="70"/>
      <c r="K78" s="70"/>
      <c r="L78" s="70"/>
    </row>
    <row r="79" spans="2:12" s="17" customFormat="1" ht="11.25">
      <c r="B79" s="70"/>
      <c r="C79" s="70"/>
      <c r="I79" s="70"/>
      <c r="J79" s="70"/>
      <c r="K79" s="70"/>
      <c r="L79" s="70"/>
    </row>
    <row r="80" spans="2:12" s="17" customFormat="1" ht="11.25">
      <c r="B80" s="70"/>
      <c r="C80" s="70"/>
      <c r="I80" s="70"/>
      <c r="J80" s="70"/>
      <c r="K80" s="70"/>
      <c r="L80" s="70"/>
    </row>
    <row r="81" spans="2:12" s="17" customFormat="1" ht="11.25">
      <c r="B81" s="70"/>
      <c r="C81" s="70"/>
      <c r="I81" s="70"/>
      <c r="J81" s="70"/>
      <c r="K81" s="70"/>
      <c r="L81" s="70"/>
    </row>
    <row r="82" spans="2:12" s="17" customFormat="1" ht="11.25">
      <c r="B82" s="70"/>
      <c r="C82" s="70"/>
      <c r="I82" s="70"/>
      <c r="J82" s="70"/>
      <c r="K82" s="70"/>
      <c r="L82" s="70"/>
    </row>
    <row r="83" spans="2:12" s="17" customFormat="1" ht="11.25">
      <c r="B83" s="70"/>
      <c r="C83" s="70"/>
      <c r="I83" s="70"/>
      <c r="J83" s="70"/>
      <c r="K83" s="70"/>
      <c r="L83" s="70"/>
    </row>
    <row r="84" spans="2:12" s="17" customFormat="1" ht="11.25">
      <c r="B84" s="70"/>
      <c r="C84" s="70"/>
      <c r="I84" s="70"/>
      <c r="J84" s="70"/>
      <c r="K84" s="70"/>
      <c r="L84" s="70"/>
    </row>
    <row r="85" spans="2:12" s="17" customFormat="1" ht="11.25">
      <c r="B85" s="70"/>
      <c r="C85" s="70"/>
      <c r="I85" s="70"/>
      <c r="J85" s="70"/>
      <c r="K85" s="70"/>
      <c r="L85" s="70"/>
    </row>
    <row r="86" spans="2:12" s="17" customFormat="1" ht="11.25">
      <c r="B86" s="70"/>
      <c r="C86" s="70"/>
      <c r="I86" s="70"/>
      <c r="J86" s="70"/>
      <c r="K86" s="70"/>
      <c r="L86" s="70"/>
    </row>
    <row r="87" spans="2:12" s="17" customFormat="1" ht="11.25">
      <c r="B87" s="70"/>
      <c r="C87" s="70"/>
      <c r="I87" s="70"/>
      <c r="J87" s="70"/>
      <c r="K87" s="70"/>
      <c r="L87" s="70"/>
    </row>
    <row r="88" spans="2:12" s="17" customFormat="1" ht="11.25">
      <c r="B88" s="70"/>
      <c r="C88" s="70"/>
      <c r="I88" s="70"/>
      <c r="J88" s="70"/>
      <c r="K88" s="70"/>
      <c r="L88" s="70"/>
    </row>
    <row r="89" spans="2:12" s="17" customFormat="1" ht="11.25">
      <c r="B89" s="70"/>
      <c r="C89" s="70"/>
      <c r="I89" s="70"/>
      <c r="J89" s="70"/>
      <c r="K89" s="70"/>
      <c r="L89" s="70"/>
    </row>
    <row r="90" spans="2:12" s="17" customFormat="1" ht="11.25">
      <c r="B90" s="70"/>
      <c r="C90" s="70"/>
      <c r="I90" s="70"/>
      <c r="J90" s="70"/>
      <c r="K90" s="70"/>
      <c r="L90" s="70"/>
    </row>
    <row r="91" spans="2:12" s="17" customFormat="1" ht="11.25">
      <c r="B91" s="70"/>
      <c r="C91" s="70"/>
      <c r="I91" s="70"/>
      <c r="J91" s="70"/>
      <c r="K91" s="70"/>
      <c r="L91" s="70"/>
    </row>
    <row r="92" spans="2:12" s="17" customFormat="1" ht="11.25">
      <c r="B92" s="70"/>
      <c r="C92" s="70"/>
      <c r="I92" s="70"/>
      <c r="J92" s="70"/>
      <c r="K92" s="70"/>
      <c r="L92" s="70"/>
    </row>
    <row r="93" spans="2:12" s="17" customFormat="1" ht="11.25">
      <c r="B93" s="70"/>
      <c r="C93" s="70"/>
      <c r="I93" s="70"/>
      <c r="J93" s="70"/>
      <c r="K93" s="70"/>
      <c r="L93" s="70"/>
    </row>
    <row r="94" spans="2:12" s="17" customFormat="1" ht="11.25">
      <c r="B94" s="70"/>
      <c r="C94" s="70"/>
      <c r="I94" s="70"/>
      <c r="J94" s="70"/>
      <c r="K94" s="70"/>
      <c r="L94" s="70"/>
    </row>
    <row r="95" spans="2:12" s="17" customFormat="1" ht="11.25">
      <c r="B95" s="70"/>
      <c r="C95" s="70"/>
      <c r="I95" s="70"/>
      <c r="J95" s="70"/>
      <c r="K95" s="70"/>
      <c r="L95" s="70"/>
    </row>
    <row r="96" spans="2:12" s="17" customFormat="1" ht="11.25">
      <c r="B96" s="70"/>
      <c r="C96" s="70"/>
      <c r="I96" s="70"/>
      <c r="J96" s="70"/>
      <c r="K96" s="70"/>
      <c r="L96" s="70"/>
    </row>
    <row r="97" spans="2:12" s="17" customFormat="1" ht="11.25">
      <c r="B97" s="70"/>
      <c r="C97" s="70"/>
      <c r="I97" s="70"/>
      <c r="J97" s="70"/>
      <c r="K97" s="70"/>
      <c r="L97" s="70"/>
    </row>
    <row r="98" spans="2:12" s="17" customFormat="1" ht="11.25">
      <c r="B98" s="70"/>
      <c r="C98" s="70"/>
      <c r="I98" s="70"/>
      <c r="J98" s="70"/>
      <c r="K98" s="70"/>
      <c r="L98" s="70"/>
    </row>
    <row r="99" spans="2:12" s="17" customFormat="1" ht="11.25">
      <c r="B99" s="70"/>
      <c r="C99" s="70"/>
      <c r="I99" s="70"/>
      <c r="J99" s="70"/>
      <c r="K99" s="70"/>
      <c r="L99" s="70"/>
    </row>
    <row r="100" spans="2:12" s="17" customFormat="1" ht="11.25">
      <c r="B100" s="70"/>
      <c r="C100" s="70"/>
      <c r="I100" s="70"/>
      <c r="J100" s="70"/>
      <c r="K100" s="70"/>
      <c r="L100" s="70"/>
    </row>
    <row r="101" spans="2:12" s="17" customFormat="1" ht="11.25">
      <c r="B101" s="70"/>
      <c r="C101" s="70"/>
      <c r="I101" s="70"/>
      <c r="J101" s="70"/>
      <c r="K101" s="70"/>
      <c r="L101" s="70"/>
    </row>
  </sheetData>
  <sheetProtection selectLockedCells="1"/>
  <mergeCells count="20">
    <mergeCell ref="F6:F9"/>
    <mergeCell ref="G6:G9"/>
    <mergeCell ref="I6:I9"/>
    <mergeCell ref="J6:J9"/>
    <mergeCell ref="K6:K9"/>
    <mergeCell ref="L6:L9"/>
    <mergeCell ref="R6:R9"/>
    <mergeCell ref="A3:I3"/>
    <mergeCell ref="N6:N9"/>
    <mergeCell ref="O6:O9"/>
    <mergeCell ref="P6:P9"/>
    <mergeCell ref="Q6:Q9"/>
    <mergeCell ref="J3:R3"/>
    <mergeCell ref="H6:H9"/>
    <mergeCell ref="B6:B9"/>
    <mergeCell ref="A6:A9"/>
    <mergeCell ref="C6:C9"/>
    <mergeCell ref="M6:M9"/>
    <mergeCell ref="D6:D9"/>
    <mergeCell ref="E6:E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I86"/>
  <sheetViews>
    <sheetView showGridLines="0" view="pageBreakPreview" zoomScaleNormal="100" zoomScaleSheetLayoutView="100" workbookViewId="0">
      <selection activeCell="A2" sqref="A2"/>
    </sheetView>
  </sheetViews>
  <sheetFormatPr defaultRowHeight="14.25"/>
  <cols>
    <col min="1" max="1" width="8.375" style="55" customWidth="1"/>
    <col min="2" max="2" width="10.625" style="642" customWidth="1"/>
    <col min="3" max="3" width="8.625" style="642" customWidth="1"/>
    <col min="4" max="4" width="9.625" style="642" customWidth="1"/>
    <col min="5" max="5" width="8.625" style="55" customWidth="1"/>
    <col min="6" max="6" width="9.625" style="55" customWidth="1"/>
    <col min="7" max="7" width="8.625" style="55" customWidth="1"/>
    <col min="8" max="8" width="9.625" style="55" customWidth="1"/>
    <col min="9" max="9" width="8.625" style="55" customWidth="1"/>
    <col min="10" max="16384" width="9" style="55"/>
  </cols>
  <sheetData>
    <row r="1" spans="1:9" s="443" customFormat="1" ht="14.1" customHeight="1">
      <c r="A1" s="441" t="s">
        <v>834</v>
      </c>
      <c r="B1" s="446"/>
      <c r="C1" s="446"/>
      <c r="D1" s="446"/>
      <c r="E1" s="444"/>
    </row>
    <row r="2" spans="1:9" ht="14.1" customHeight="1"/>
    <row r="3" spans="1:9" s="857" customFormat="1" ht="20.100000000000001" customHeight="1">
      <c r="A3" s="1278" t="s">
        <v>756</v>
      </c>
      <c r="B3" s="1278"/>
      <c r="C3" s="1278"/>
      <c r="D3" s="1278"/>
      <c r="E3" s="1278"/>
      <c r="F3" s="1278"/>
      <c r="G3" s="1278"/>
      <c r="H3" s="1278"/>
      <c r="I3" s="1278"/>
    </row>
    <row r="4" spans="1:9" s="858" customFormat="1" ht="24" customHeight="1">
      <c r="A4" s="1278" t="s">
        <v>757</v>
      </c>
      <c r="B4" s="1278"/>
      <c r="C4" s="1278"/>
      <c r="D4" s="1278"/>
      <c r="E4" s="1278"/>
      <c r="F4" s="1278"/>
      <c r="G4" s="1278"/>
      <c r="H4" s="1278"/>
      <c r="I4" s="1278"/>
    </row>
    <row r="5" spans="1:9" s="17" customFormat="1" ht="18" customHeight="1" thickBot="1">
      <c r="A5" s="127" t="s">
        <v>763</v>
      </c>
      <c r="B5" s="672"/>
      <c r="C5" s="672"/>
      <c r="D5" s="672"/>
      <c r="E5" s="56"/>
      <c r="I5" s="31" t="s">
        <v>768</v>
      </c>
    </row>
    <row r="6" spans="1:9" s="128" customFormat="1" ht="24.75" customHeight="1">
      <c r="A6" s="1589" t="s">
        <v>755</v>
      </c>
      <c r="B6" s="1058" t="s">
        <v>593</v>
      </c>
      <c r="C6" s="1429"/>
      <c r="D6" s="1061" t="s">
        <v>592</v>
      </c>
      <c r="E6" s="1592"/>
      <c r="F6" s="1061" t="s">
        <v>289</v>
      </c>
      <c r="G6" s="1429"/>
      <c r="H6" s="1061" t="s">
        <v>290</v>
      </c>
      <c r="I6" s="1592"/>
    </row>
    <row r="7" spans="1:9" s="128" customFormat="1" ht="24.75" customHeight="1">
      <c r="A7" s="1590"/>
      <c r="B7" s="1059"/>
      <c r="C7" s="1062"/>
      <c r="D7" s="1062"/>
      <c r="E7" s="1219"/>
      <c r="F7" s="1062"/>
      <c r="G7" s="1062"/>
      <c r="H7" s="1062"/>
      <c r="I7" s="1219"/>
    </row>
    <row r="8" spans="1:9" s="128" customFormat="1" ht="24.75" customHeight="1">
      <c r="A8" s="1590"/>
      <c r="B8" s="1580" t="s">
        <v>288</v>
      </c>
      <c r="C8" s="1301" t="s">
        <v>297</v>
      </c>
      <c r="D8" s="1301" t="s">
        <v>288</v>
      </c>
      <c r="E8" s="1302" t="s">
        <v>297</v>
      </c>
      <c r="F8" s="1301" t="s">
        <v>288</v>
      </c>
      <c r="G8" s="1301" t="s">
        <v>297</v>
      </c>
      <c r="H8" s="1301" t="s">
        <v>288</v>
      </c>
      <c r="I8" s="1302" t="s">
        <v>297</v>
      </c>
    </row>
    <row r="9" spans="1:9" s="128" customFormat="1" ht="24.75" customHeight="1">
      <c r="A9" s="1591"/>
      <c r="B9" s="1581"/>
      <c r="C9" s="1330"/>
      <c r="D9" s="1330"/>
      <c r="E9" s="1428"/>
      <c r="F9" s="1330"/>
      <c r="G9" s="1330"/>
      <c r="H9" s="1330"/>
      <c r="I9" s="1428"/>
    </row>
    <row r="10" spans="1:9" s="14" customFormat="1" ht="36.950000000000003" customHeight="1">
      <c r="A10" s="870" t="s">
        <v>465</v>
      </c>
      <c r="B10" s="541">
        <v>889187</v>
      </c>
      <c r="C10" s="541">
        <v>681648</v>
      </c>
      <c r="D10" s="541">
        <v>409314</v>
      </c>
      <c r="E10" s="541">
        <v>399624</v>
      </c>
      <c r="F10" s="541">
        <v>557</v>
      </c>
      <c r="G10" s="541">
        <v>557</v>
      </c>
      <c r="H10" s="541">
        <v>198497</v>
      </c>
      <c r="I10" s="541">
        <v>52426</v>
      </c>
    </row>
    <row r="11" spans="1:9" s="14" customFormat="1" ht="36.950000000000003" customHeight="1">
      <c r="A11" s="870" t="s">
        <v>466</v>
      </c>
      <c r="B11" s="541">
        <v>878676</v>
      </c>
      <c r="C11" s="541">
        <v>743258</v>
      </c>
      <c r="D11" s="541">
        <v>489783</v>
      </c>
      <c r="E11" s="541">
        <v>473450</v>
      </c>
      <c r="F11" s="541">
        <v>2041</v>
      </c>
      <c r="G11" s="541">
        <v>1269</v>
      </c>
      <c r="H11" s="541">
        <v>94278</v>
      </c>
      <c r="I11" s="541">
        <v>14907</v>
      </c>
    </row>
    <row r="12" spans="1:9" s="14" customFormat="1" ht="36.950000000000003" customHeight="1">
      <c r="A12" s="870" t="s">
        <v>629</v>
      </c>
      <c r="B12" s="541">
        <v>1012821</v>
      </c>
      <c r="C12" s="541">
        <v>712418</v>
      </c>
      <c r="D12" s="541">
        <v>364287</v>
      </c>
      <c r="E12" s="541">
        <v>353356</v>
      </c>
      <c r="F12" s="541">
        <v>2714</v>
      </c>
      <c r="G12" s="541">
        <v>916</v>
      </c>
      <c r="H12" s="541">
        <v>365315</v>
      </c>
      <c r="I12" s="541">
        <v>93131</v>
      </c>
    </row>
    <row r="13" spans="1:9" s="14" customFormat="1" ht="36.950000000000003" customHeight="1">
      <c r="A13" s="870">
        <v>2021</v>
      </c>
      <c r="B13" s="541">
        <v>1006630</v>
      </c>
      <c r="C13" s="541">
        <v>630495</v>
      </c>
      <c r="D13" s="541">
        <v>306130</v>
      </c>
      <c r="E13" s="541">
        <v>296704</v>
      </c>
      <c r="F13" s="541">
        <v>7220</v>
      </c>
      <c r="G13" s="541">
        <v>2265</v>
      </c>
      <c r="H13" s="541">
        <v>400301</v>
      </c>
      <c r="I13" s="541">
        <v>101949</v>
      </c>
    </row>
    <row r="14" spans="1:9" s="14" customFormat="1" ht="36.950000000000003" customHeight="1" thickBot="1">
      <c r="A14" s="790">
        <v>2022</v>
      </c>
      <c r="B14" s="401">
        <v>831306</v>
      </c>
      <c r="C14" s="401">
        <v>529498</v>
      </c>
      <c r="D14" s="401">
        <v>347549</v>
      </c>
      <c r="E14" s="401">
        <v>329458</v>
      </c>
      <c r="F14" s="401">
        <v>4663</v>
      </c>
      <c r="G14" s="401">
        <v>2762</v>
      </c>
      <c r="H14" s="401">
        <v>290424</v>
      </c>
      <c r="I14" s="401">
        <v>41703</v>
      </c>
    </row>
    <row r="15" spans="1:9" s="14" customFormat="1" ht="17.25" customHeight="1" thickBot="1">
      <c r="A15" s="748"/>
      <c r="B15" s="15"/>
      <c r="C15" s="15"/>
      <c r="D15" s="15"/>
      <c r="E15" s="15"/>
      <c r="F15" s="43"/>
      <c r="G15" s="43"/>
      <c r="H15" s="15"/>
      <c r="I15" s="15"/>
    </row>
    <row r="16" spans="1:9" s="14" customFormat="1" ht="24.75" customHeight="1">
      <c r="A16" s="1589" t="s">
        <v>755</v>
      </c>
      <c r="B16" s="1058" t="s">
        <v>600</v>
      </c>
      <c r="C16" s="1429"/>
      <c r="D16" s="1061" t="s">
        <v>291</v>
      </c>
      <c r="E16" s="1429"/>
      <c r="F16" s="1061" t="s">
        <v>601</v>
      </c>
      <c r="G16" s="1592"/>
      <c r="H16" s="1061" t="s">
        <v>114</v>
      </c>
      <c r="I16" s="1592"/>
    </row>
    <row r="17" spans="1:9" s="14" customFormat="1" ht="24.75" customHeight="1">
      <c r="A17" s="1590"/>
      <c r="B17" s="1059"/>
      <c r="C17" s="1062"/>
      <c r="D17" s="1062"/>
      <c r="E17" s="1062"/>
      <c r="F17" s="1062"/>
      <c r="G17" s="1219"/>
      <c r="H17" s="1062"/>
      <c r="I17" s="1219"/>
    </row>
    <row r="18" spans="1:9" s="14" customFormat="1" ht="24.75" customHeight="1">
      <c r="A18" s="1590"/>
      <c r="B18" s="1580" t="s">
        <v>288</v>
      </c>
      <c r="C18" s="1301" t="s">
        <v>297</v>
      </c>
      <c r="D18" s="1301" t="s">
        <v>288</v>
      </c>
      <c r="E18" s="1301" t="s">
        <v>297</v>
      </c>
      <c r="F18" s="1301" t="s">
        <v>288</v>
      </c>
      <c r="G18" s="1301" t="s">
        <v>297</v>
      </c>
      <c r="H18" s="1301" t="s">
        <v>288</v>
      </c>
      <c r="I18" s="1302" t="s">
        <v>297</v>
      </c>
    </row>
    <row r="19" spans="1:9" s="14" customFormat="1" ht="24.75" customHeight="1">
      <c r="A19" s="1591"/>
      <c r="B19" s="1581"/>
      <c r="C19" s="1330"/>
      <c r="D19" s="1330"/>
      <c r="E19" s="1330"/>
      <c r="F19" s="1330"/>
      <c r="G19" s="1330"/>
      <c r="H19" s="1330"/>
      <c r="I19" s="1428"/>
    </row>
    <row r="20" spans="1:9" s="14" customFormat="1" ht="36.950000000000003" customHeight="1">
      <c r="A20" s="960" t="s">
        <v>465</v>
      </c>
      <c r="B20" s="541">
        <v>53800</v>
      </c>
      <c r="C20" s="541">
        <v>53320</v>
      </c>
      <c r="D20" s="541">
        <v>147351</v>
      </c>
      <c r="E20" s="541">
        <v>103265</v>
      </c>
      <c r="F20" s="541">
        <v>79156</v>
      </c>
      <c r="G20" s="541">
        <v>71944</v>
      </c>
      <c r="H20" s="541">
        <v>512</v>
      </c>
      <c r="I20" s="541">
        <v>512</v>
      </c>
    </row>
    <row r="21" spans="1:9" s="14" customFormat="1" ht="36.950000000000003" customHeight="1">
      <c r="A21" s="960" t="s">
        <v>466</v>
      </c>
      <c r="B21" s="541">
        <v>63804</v>
      </c>
      <c r="C21" s="541">
        <v>62736</v>
      </c>
      <c r="D21" s="541">
        <v>166477</v>
      </c>
      <c r="E21" s="541">
        <v>133745</v>
      </c>
      <c r="F21" s="541">
        <v>61503</v>
      </c>
      <c r="G21" s="541">
        <v>56361</v>
      </c>
      <c r="H21" s="541">
        <v>790</v>
      </c>
      <c r="I21" s="541">
        <v>790</v>
      </c>
    </row>
    <row r="22" spans="1:9" s="14" customFormat="1" ht="36.950000000000003" customHeight="1">
      <c r="A22" s="960" t="s">
        <v>629</v>
      </c>
      <c r="B22" s="541">
        <v>43476</v>
      </c>
      <c r="C22" s="541">
        <v>43476</v>
      </c>
      <c r="D22" s="541">
        <v>179994</v>
      </c>
      <c r="E22" s="541">
        <v>164624</v>
      </c>
      <c r="F22" s="541">
        <v>52844</v>
      </c>
      <c r="G22" s="541">
        <v>52724</v>
      </c>
      <c r="H22" s="541">
        <v>4191</v>
      </c>
      <c r="I22" s="541">
        <v>4191</v>
      </c>
    </row>
    <row r="23" spans="1:9" s="14" customFormat="1" ht="36.950000000000003" customHeight="1">
      <c r="A23" s="960">
        <v>2021</v>
      </c>
      <c r="B23" s="541">
        <v>1006630</v>
      </c>
      <c r="C23" s="541">
        <v>630495</v>
      </c>
      <c r="D23" s="541">
        <v>306130</v>
      </c>
      <c r="E23" s="541">
        <v>296704</v>
      </c>
      <c r="F23" s="541">
        <v>7220</v>
      </c>
      <c r="G23" s="541">
        <v>2265</v>
      </c>
      <c r="H23" s="541">
        <v>400301</v>
      </c>
      <c r="I23" s="541">
        <v>101949</v>
      </c>
    </row>
    <row r="24" spans="1:9" s="14" customFormat="1" ht="36.950000000000003" customHeight="1" thickBot="1">
      <c r="A24" s="790">
        <v>2022</v>
      </c>
      <c r="B24" s="401">
        <v>46321</v>
      </c>
      <c r="C24" s="401">
        <v>45920</v>
      </c>
      <c r="D24" s="401">
        <v>99741</v>
      </c>
      <c r="E24" s="401">
        <v>71402</v>
      </c>
      <c r="F24" s="401">
        <v>40447</v>
      </c>
      <c r="G24" s="401">
        <v>36669</v>
      </c>
      <c r="H24" s="401">
        <v>2161</v>
      </c>
      <c r="I24" s="401">
        <v>1584</v>
      </c>
    </row>
    <row r="25" spans="1:9" s="19" customFormat="1" ht="11.1" customHeight="1">
      <c r="A25" s="19" t="s">
        <v>476</v>
      </c>
      <c r="B25" s="131"/>
      <c r="C25" s="131"/>
      <c r="D25" s="131"/>
      <c r="E25" s="21"/>
      <c r="I25" s="152" t="s">
        <v>759</v>
      </c>
    </row>
    <row r="26" spans="1:9" s="17" customFormat="1" ht="11.25">
      <c r="B26" s="70"/>
      <c r="C26" s="70"/>
      <c r="D26" s="70"/>
    </row>
    <row r="27" spans="1:9" s="17" customFormat="1" ht="11.25">
      <c r="B27" s="70"/>
      <c r="C27" s="70"/>
      <c r="D27" s="70"/>
    </row>
    <row r="28" spans="1:9" s="17" customFormat="1" ht="11.25">
      <c r="B28" s="70"/>
      <c r="C28" s="70"/>
      <c r="D28" s="70"/>
    </row>
    <row r="29" spans="1:9" s="17" customFormat="1" ht="11.25">
      <c r="B29" s="70"/>
      <c r="C29" s="70"/>
      <c r="D29" s="70"/>
    </row>
    <row r="30" spans="1:9" s="17" customFormat="1" ht="11.25">
      <c r="B30" s="70"/>
      <c r="C30" s="70"/>
      <c r="D30" s="70"/>
    </row>
    <row r="31" spans="1:9" s="17" customFormat="1" ht="11.25">
      <c r="B31" s="70"/>
      <c r="C31" s="70"/>
      <c r="D31" s="70"/>
    </row>
    <row r="32" spans="1:9" s="17" customFormat="1" ht="11.25">
      <c r="B32" s="70"/>
      <c r="C32" s="70"/>
      <c r="D32" s="70"/>
    </row>
    <row r="33" spans="2:4" s="17" customFormat="1" ht="11.25">
      <c r="B33" s="70"/>
      <c r="C33" s="70"/>
      <c r="D33" s="70"/>
    </row>
    <row r="34" spans="2:4" s="17" customFormat="1" ht="11.25">
      <c r="B34" s="70"/>
      <c r="C34" s="70"/>
      <c r="D34" s="70"/>
    </row>
    <row r="35" spans="2:4" s="17" customFormat="1" ht="11.25">
      <c r="B35" s="70"/>
      <c r="C35" s="70"/>
      <c r="D35" s="70"/>
    </row>
    <row r="36" spans="2:4" s="17" customFormat="1" ht="11.25">
      <c r="B36" s="70"/>
      <c r="C36" s="70"/>
      <c r="D36" s="70"/>
    </row>
    <row r="37" spans="2:4" s="17" customFormat="1" ht="11.25">
      <c r="B37" s="70"/>
      <c r="C37" s="70"/>
      <c r="D37" s="70"/>
    </row>
    <row r="38" spans="2:4" s="17" customFormat="1" ht="11.25">
      <c r="B38" s="70"/>
      <c r="C38" s="70"/>
      <c r="D38" s="70"/>
    </row>
    <row r="39" spans="2:4" s="17" customFormat="1" ht="11.25">
      <c r="B39" s="70"/>
      <c r="C39" s="70"/>
      <c r="D39" s="70"/>
    </row>
    <row r="40" spans="2:4" s="17" customFormat="1" ht="11.25">
      <c r="B40" s="70"/>
      <c r="C40" s="70"/>
      <c r="D40" s="70"/>
    </row>
    <row r="41" spans="2:4" s="17" customFormat="1" ht="11.25">
      <c r="B41" s="70"/>
      <c r="C41" s="70"/>
      <c r="D41" s="70"/>
    </row>
    <row r="42" spans="2:4" s="17" customFormat="1" ht="11.25">
      <c r="B42" s="70"/>
      <c r="C42" s="70"/>
      <c r="D42" s="70"/>
    </row>
    <row r="43" spans="2:4" s="17" customFormat="1" ht="11.25">
      <c r="B43" s="70"/>
      <c r="C43" s="70"/>
      <c r="D43" s="70"/>
    </row>
    <row r="44" spans="2:4" s="17" customFormat="1" ht="11.25">
      <c r="B44" s="70"/>
      <c r="C44" s="70"/>
      <c r="D44" s="70"/>
    </row>
    <row r="45" spans="2:4" s="17" customFormat="1" ht="11.25">
      <c r="B45" s="70"/>
      <c r="C45" s="70"/>
      <c r="D45" s="70"/>
    </row>
    <row r="46" spans="2:4" s="17" customFormat="1" ht="11.25">
      <c r="B46" s="70"/>
      <c r="C46" s="70"/>
      <c r="D46" s="70"/>
    </row>
    <row r="47" spans="2:4" s="17" customFormat="1" ht="11.25">
      <c r="B47" s="70"/>
      <c r="C47" s="70"/>
      <c r="D47" s="70"/>
    </row>
    <row r="48" spans="2:4" s="17" customFormat="1" ht="11.25">
      <c r="B48" s="70"/>
      <c r="C48" s="70"/>
      <c r="D48" s="70"/>
    </row>
    <row r="49" spans="2:4" s="17" customFormat="1" ht="11.25">
      <c r="B49" s="70"/>
      <c r="C49" s="70"/>
      <c r="D49" s="70"/>
    </row>
    <row r="50" spans="2:4" s="17" customFormat="1" ht="11.25">
      <c r="B50" s="70"/>
      <c r="C50" s="70"/>
      <c r="D50" s="70"/>
    </row>
    <row r="51" spans="2:4" s="17" customFormat="1" ht="11.25">
      <c r="B51" s="70"/>
      <c r="C51" s="70"/>
      <c r="D51" s="70"/>
    </row>
    <row r="52" spans="2:4" s="17" customFormat="1" ht="11.25">
      <c r="B52" s="70"/>
      <c r="C52" s="70"/>
      <c r="D52" s="70"/>
    </row>
    <row r="53" spans="2:4" s="17" customFormat="1" ht="11.25">
      <c r="B53" s="70"/>
      <c r="C53" s="70"/>
      <c r="D53" s="70"/>
    </row>
    <row r="54" spans="2:4" s="17" customFormat="1" ht="11.25">
      <c r="B54" s="70"/>
      <c r="C54" s="70"/>
      <c r="D54" s="70"/>
    </row>
    <row r="55" spans="2:4" s="17" customFormat="1" ht="11.25">
      <c r="B55" s="70"/>
      <c r="C55" s="70"/>
      <c r="D55" s="70"/>
    </row>
    <row r="56" spans="2:4" s="17" customFormat="1" ht="11.25">
      <c r="B56" s="70"/>
      <c r="C56" s="70"/>
      <c r="D56" s="70"/>
    </row>
    <row r="57" spans="2:4" s="17" customFormat="1" ht="11.25">
      <c r="B57" s="70"/>
      <c r="C57" s="70"/>
      <c r="D57" s="70"/>
    </row>
    <row r="58" spans="2:4" s="17" customFormat="1" ht="11.25">
      <c r="B58" s="70"/>
      <c r="C58" s="70"/>
      <c r="D58" s="70"/>
    </row>
    <row r="59" spans="2:4" s="17" customFormat="1" ht="11.25">
      <c r="B59" s="70"/>
      <c r="C59" s="70"/>
      <c r="D59" s="70"/>
    </row>
    <row r="60" spans="2:4" s="17" customFormat="1" ht="11.25">
      <c r="B60" s="70"/>
      <c r="C60" s="70"/>
      <c r="D60" s="70"/>
    </row>
    <row r="61" spans="2:4" s="17" customFormat="1" ht="11.25">
      <c r="B61" s="70"/>
      <c r="C61" s="70"/>
      <c r="D61" s="70"/>
    </row>
    <row r="62" spans="2:4" s="17" customFormat="1" ht="11.25">
      <c r="B62" s="70"/>
      <c r="C62" s="70"/>
      <c r="D62" s="70"/>
    </row>
    <row r="63" spans="2:4" s="17" customFormat="1" ht="11.25">
      <c r="B63" s="70"/>
      <c r="C63" s="70"/>
      <c r="D63" s="70"/>
    </row>
    <row r="64" spans="2:4" s="17" customFormat="1" ht="11.25">
      <c r="B64" s="70"/>
      <c r="C64" s="70"/>
      <c r="D64" s="70"/>
    </row>
    <row r="65" spans="2:4" s="17" customFormat="1" ht="11.25">
      <c r="B65" s="70"/>
      <c r="C65" s="70"/>
      <c r="D65" s="70"/>
    </row>
    <row r="66" spans="2:4" s="17" customFormat="1" ht="11.25">
      <c r="B66" s="70"/>
      <c r="C66" s="70"/>
      <c r="D66" s="70"/>
    </row>
    <row r="67" spans="2:4" s="17" customFormat="1" ht="11.25">
      <c r="B67" s="70"/>
      <c r="C67" s="70"/>
      <c r="D67" s="70"/>
    </row>
    <row r="68" spans="2:4" s="17" customFormat="1" ht="11.25">
      <c r="B68" s="70"/>
      <c r="C68" s="70"/>
      <c r="D68" s="70"/>
    </row>
    <row r="69" spans="2:4" s="17" customFormat="1" ht="11.25">
      <c r="B69" s="70"/>
      <c r="C69" s="70"/>
      <c r="D69" s="70"/>
    </row>
    <row r="70" spans="2:4" s="17" customFormat="1" ht="11.25">
      <c r="B70" s="70"/>
      <c r="C70" s="70"/>
      <c r="D70" s="70"/>
    </row>
    <row r="71" spans="2:4" s="17" customFormat="1" ht="11.25">
      <c r="B71" s="70"/>
      <c r="C71" s="70"/>
      <c r="D71" s="70"/>
    </row>
    <row r="72" spans="2:4" s="17" customFormat="1" ht="11.25">
      <c r="B72" s="70"/>
      <c r="C72" s="70"/>
      <c r="D72" s="70"/>
    </row>
    <row r="73" spans="2:4" s="17" customFormat="1" ht="11.25">
      <c r="B73" s="70"/>
      <c r="C73" s="70"/>
      <c r="D73" s="70"/>
    </row>
    <row r="74" spans="2:4" s="17" customFormat="1" ht="11.25">
      <c r="B74" s="70"/>
      <c r="C74" s="70"/>
      <c r="D74" s="70"/>
    </row>
    <row r="75" spans="2:4" s="17" customFormat="1" ht="11.25">
      <c r="B75" s="70"/>
      <c r="C75" s="70"/>
      <c r="D75" s="70"/>
    </row>
    <row r="76" spans="2:4" s="17" customFormat="1" ht="11.25">
      <c r="B76" s="70"/>
      <c r="C76" s="70"/>
      <c r="D76" s="70"/>
    </row>
    <row r="77" spans="2:4" s="17" customFormat="1" ht="11.25">
      <c r="B77" s="70"/>
      <c r="C77" s="70"/>
      <c r="D77" s="70"/>
    </row>
    <row r="78" spans="2:4" s="17" customFormat="1" ht="11.25">
      <c r="B78" s="70"/>
      <c r="C78" s="70"/>
      <c r="D78" s="70"/>
    </row>
    <row r="79" spans="2:4" s="17" customFormat="1" ht="11.25">
      <c r="B79" s="70"/>
      <c r="C79" s="70"/>
      <c r="D79" s="70"/>
    </row>
    <row r="80" spans="2:4" s="17" customFormat="1" ht="11.25">
      <c r="B80" s="70"/>
      <c r="C80" s="70"/>
      <c r="D80" s="70"/>
    </row>
    <row r="81" spans="2:4" s="17" customFormat="1" ht="11.25">
      <c r="B81" s="70"/>
      <c r="C81" s="70"/>
      <c r="D81" s="70"/>
    </row>
    <row r="82" spans="2:4" s="17" customFormat="1" ht="11.25">
      <c r="B82" s="70"/>
      <c r="C82" s="70"/>
      <c r="D82" s="70"/>
    </row>
    <row r="83" spans="2:4" s="17" customFormat="1" ht="11.25">
      <c r="B83" s="70"/>
      <c r="C83" s="70"/>
      <c r="D83" s="70"/>
    </row>
    <row r="84" spans="2:4" s="17" customFormat="1" ht="11.25">
      <c r="B84" s="70"/>
      <c r="C84" s="70"/>
      <c r="D84" s="70"/>
    </row>
    <row r="85" spans="2:4" s="17" customFormat="1" ht="11.25">
      <c r="B85" s="70"/>
      <c r="C85" s="70"/>
      <c r="D85" s="70"/>
    </row>
    <row r="86" spans="2:4" s="17" customFormat="1" ht="11.25">
      <c r="B86" s="70"/>
      <c r="C86" s="70"/>
      <c r="D86" s="70"/>
    </row>
  </sheetData>
  <sheetProtection selectLockedCells="1"/>
  <mergeCells count="28">
    <mergeCell ref="A16:A19"/>
    <mergeCell ref="B16:C17"/>
    <mergeCell ref="D16:E17"/>
    <mergeCell ref="F16:G17"/>
    <mergeCell ref="H16:I17"/>
    <mergeCell ref="B18:B19"/>
    <mergeCell ref="C18:C19"/>
    <mergeCell ref="D18:D19"/>
    <mergeCell ref="E18:E19"/>
    <mergeCell ref="F18:F19"/>
    <mergeCell ref="G18:G19"/>
    <mergeCell ref="H18:H19"/>
    <mergeCell ref="I18:I19"/>
    <mergeCell ref="A3:I3"/>
    <mergeCell ref="A6:A9"/>
    <mergeCell ref="F8:F9"/>
    <mergeCell ref="G8:G9"/>
    <mergeCell ref="D6:E7"/>
    <mergeCell ref="F6:G7"/>
    <mergeCell ref="H6:I7"/>
    <mergeCell ref="C8:C9"/>
    <mergeCell ref="H8:H9"/>
    <mergeCell ref="I8:I9"/>
    <mergeCell ref="D8:D9"/>
    <mergeCell ref="E8:E9"/>
    <mergeCell ref="A4:I4"/>
    <mergeCell ref="B6:C7"/>
    <mergeCell ref="B8:B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5" max="1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view="pageBreakPreview" zoomScaleNormal="100" zoomScaleSheetLayoutView="100" workbookViewId="0">
      <selection activeCell="N5" sqref="N5"/>
    </sheetView>
  </sheetViews>
  <sheetFormatPr defaultRowHeight="14.25"/>
  <cols>
    <col min="1" max="1" width="5.125" style="71" customWidth="1"/>
    <col min="2" max="2" width="6.125" style="111" customWidth="1"/>
    <col min="3" max="4" width="6.375" style="642" customWidth="1"/>
    <col min="5" max="5" width="5.625" style="642" customWidth="1"/>
    <col min="6" max="6" width="8.375" style="642" customWidth="1"/>
    <col min="7" max="8" width="6.375" style="111" customWidth="1"/>
    <col min="9" max="9" width="5.625" style="111" customWidth="1"/>
    <col min="10" max="10" width="8.375" style="111" customWidth="1"/>
    <col min="11" max="11" width="8.125" style="111" customWidth="1"/>
    <col min="12" max="12" width="9.375" style="120" customWidth="1"/>
    <col min="13" max="13" width="9" style="111" customWidth="1"/>
    <col min="14" max="16384" width="9" style="111"/>
  </cols>
  <sheetData>
    <row r="1" spans="1:12" s="733" customFormat="1" ht="14.1" customHeight="1">
      <c r="A1" s="441"/>
      <c r="B1" s="441"/>
      <c r="C1" s="465"/>
      <c r="D1" s="465"/>
      <c r="E1" s="465"/>
      <c r="F1" s="444"/>
      <c r="J1" s="811"/>
      <c r="K1" s="891"/>
      <c r="L1" s="444" t="s">
        <v>859</v>
      </c>
    </row>
    <row r="2" spans="1:12" ht="14.1" customHeight="1"/>
    <row r="3" spans="1:12" s="641" customFormat="1" ht="20.100000000000001" customHeight="1">
      <c r="A3" s="1009" t="s">
        <v>778</v>
      </c>
      <c r="B3" s="1009"/>
      <c r="C3" s="1009"/>
      <c r="D3" s="1009"/>
      <c r="E3" s="1009"/>
      <c r="F3" s="1009"/>
      <c r="G3" s="1009"/>
      <c r="H3" s="1009"/>
      <c r="I3" s="1009"/>
      <c r="J3" s="1009"/>
      <c r="K3" s="1009"/>
      <c r="L3" s="1009"/>
    </row>
    <row r="4" spans="1:12" s="112" customFormat="1" ht="24" customHeight="1">
      <c r="A4" s="1009" t="s">
        <v>777</v>
      </c>
      <c r="B4" s="1009"/>
      <c r="C4" s="1009"/>
      <c r="D4" s="1009"/>
      <c r="E4" s="1009"/>
      <c r="F4" s="1009"/>
      <c r="G4" s="1009"/>
      <c r="H4" s="1009"/>
      <c r="I4" s="1009"/>
      <c r="J4" s="1009"/>
      <c r="K4" s="1009"/>
      <c r="L4" s="1009"/>
    </row>
    <row r="5" spans="1:12" s="121" customFormat="1" ht="18" customHeight="1" thickBot="1">
      <c r="A5" s="121" t="s">
        <v>46</v>
      </c>
      <c r="D5" s="839"/>
      <c r="L5" s="781" t="s">
        <v>780</v>
      </c>
    </row>
    <row r="6" spans="1:12" s="672" customFormat="1" ht="15" customHeight="1">
      <c r="A6" s="1620" t="s">
        <v>781</v>
      </c>
      <c r="B6" s="1621"/>
      <c r="C6" s="1594" t="s">
        <v>773</v>
      </c>
      <c r="D6" s="1595"/>
      <c r="E6" s="1595"/>
      <c r="F6" s="1595"/>
      <c r="G6" s="1598" t="s">
        <v>304</v>
      </c>
      <c r="H6" s="1598"/>
      <c r="I6" s="1598"/>
      <c r="J6" s="1599"/>
      <c r="K6" s="1603" t="s">
        <v>774</v>
      </c>
      <c r="L6" s="1606" t="s">
        <v>775</v>
      </c>
    </row>
    <row r="7" spans="1:12" s="672" customFormat="1" ht="15" customHeight="1">
      <c r="A7" s="1622"/>
      <c r="B7" s="1623"/>
      <c r="C7" s="1596"/>
      <c r="D7" s="1597"/>
      <c r="E7" s="1597"/>
      <c r="F7" s="1597"/>
      <c r="G7" s="1600"/>
      <c r="H7" s="1601"/>
      <c r="I7" s="1601"/>
      <c r="J7" s="1602"/>
      <c r="K7" s="1604"/>
      <c r="L7" s="1607"/>
    </row>
    <row r="8" spans="1:12" s="672" customFormat="1" ht="21" customHeight="1">
      <c r="A8" s="1622"/>
      <c r="B8" s="1623"/>
      <c r="C8" s="1609"/>
      <c r="D8" s="1597" t="s">
        <v>305</v>
      </c>
      <c r="E8" s="1597" t="s">
        <v>776</v>
      </c>
      <c r="F8" s="1597" t="s">
        <v>772</v>
      </c>
      <c r="G8" s="1612"/>
      <c r="H8" s="1626" t="s">
        <v>305</v>
      </c>
      <c r="I8" s="1626" t="s">
        <v>776</v>
      </c>
      <c r="J8" s="1604" t="s">
        <v>643</v>
      </c>
      <c r="K8" s="1604"/>
      <c r="L8" s="1607"/>
    </row>
    <row r="9" spans="1:12" s="672" customFormat="1" ht="24.95" customHeight="1">
      <c r="A9" s="1624"/>
      <c r="B9" s="1625"/>
      <c r="C9" s="1610"/>
      <c r="D9" s="1611"/>
      <c r="E9" s="1611"/>
      <c r="F9" s="1611"/>
      <c r="G9" s="1613"/>
      <c r="H9" s="1627"/>
      <c r="I9" s="1627"/>
      <c r="J9" s="1605"/>
      <c r="K9" s="1605"/>
      <c r="L9" s="1608"/>
    </row>
    <row r="10" spans="1:12" s="669" customFormat="1" ht="16.7" customHeight="1">
      <c r="A10" s="1614" t="s">
        <v>465</v>
      </c>
      <c r="B10" s="1615"/>
      <c r="C10" s="791">
        <v>5178</v>
      </c>
      <c r="D10" s="792">
        <v>5178</v>
      </c>
      <c r="E10" s="792">
        <v>0</v>
      </c>
      <c r="F10" s="792">
        <v>0</v>
      </c>
      <c r="G10" s="793">
        <v>2991</v>
      </c>
      <c r="H10" s="793">
        <v>2991</v>
      </c>
      <c r="I10" s="793">
        <v>0</v>
      </c>
      <c r="J10" s="793">
        <v>0</v>
      </c>
      <c r="K10" s="793">
        <v>60799</v>
      </c>
      <c r="L10" s="793">
        <v>476056</v>
      </c>
    </row>
    <row r="11" spans="1:12" s="669" customFormat="1" ht="16.7" customHeight="1">
      <c r="A11" s="1614" t="s">
        <v>466</v>
      </c>
      <c r="B11" s="1615"/>
      <c r="C11" s="791">
        <v>4360</v>
      </c>
      <c r="D11" s="792">
        <v>4360</v>
      </c>
      <c r="E11" s="792">
        <v>0</v>
      </c>
      <c r="F11" s="792">
        <v>0</v>
      </c>
      <c r="G11" s="793">
        <v>2530</v>
      </c>
      <c r="H11" s="793">
        <v>2530</v>
      </c>
      <c r="I11" s="793">
        <v>0</v>
      </c>
      <c r="J11" s="793">
        <v>0</v>
      </c>
      <c r="K11" s="793">
        <v>49607</v>
      </c>
      <c r="L11" s="793">
        <v>149150</v>
      </c>
    </row>
    <row r="12" spans="1:12" s="669" customFormat="1" ht="16.7" customHeight="1">
      <c r="A12" s="1616">
        <v>2020</v>
      </c>
      <c r="B12" s="1617"/>
      <c r="C12" s="791">
        <v>4436</v>
      </c>
      <c r="D12" s="792">
        <v>4436</v>
      </c>
      <c r="E12" s="792">
        <v>0</v>
      </c>
      <c r="F12" s="792">
        <v>0</v>
      </c>
      <c r="G12" s="793">
        <v>2306</v>
      </c>
      <c r="H12" s="793">
        <v>2306</v>
      </c>
      <c r="I12" s="793">
        <v>0</v>
      </c>
      <c r="J12" s="793">
        <v>0</v>
      </c>
      <c r="K12" s="793">
        <v>64768</v>
      </c>
      <c r="L12" s="793">
        <v>0</v>
      </c>
    </row>
    <row r="13" spans="1:12" s="669" customFormat="1" ht="16.7" customHeight="1">
      <c r="A13" s="1616">
        <v>2021</v>
      </c>
      <c r="B13" s="1617"/>
      <c r="C13" s="791">
        <v>4743</v>
      </c>
      <c r="D13" s="792">
        <v>4743</v>
      </c>
      <c r="E13" s="792">
        <v>0</v>
      </c>
      <c r="F13" s="792">
        <v>0</v>
      </c>
      <c r="G13" s="793">
        <v>1840</v>
      </c>
      <c r="H13" s="793">
        <v>1840</v>
      </c>
      <c r="I13" s="793">
        <v>0</v>
      </c>
      <c r="J13" s="793">
        <v>0</v>
      </c>
      <c r="K13" s="793">
        <v>52164</v>
      </c>
      <c r="L13" s="793">
        <v>0</v>
      </c>
    </row>
    <row r="14" spans="1:12" s="669" customFormat="1" ht="16.7" customHeight="1">
      <c r="A14" s="1618">
        <v>2022</v>
      </c>
      <c r="B14" s="1619"/>
      <c r="C14" s="794">
        <f>IF(SUM(C16:C38)=SUM(D14:F14),SUM(C16:C38),"ERR")</f>
        <v>4332</v>
      </c>
      <c r="D14" s="795">
        <f t="shared" ref="D14:L14" si="0">SUM(D16:D38)</f>
        <v>4332</v>
      </c>
      <c r="E14" s="795">
        <f t="shared" si="0"/>
        <v>0</v>
      </c>
      <c r="F14" s="795">
        <f t="shared" si="0"/>
        <v>0</v>
      </c>
      <c r="G14" s="796">
        <f>IF(SUM(G16:G38)=SUM(H14:J14),SUM(G16:G38),"ERR")</f>
        <v>1687</v>
      </c>
      <c r="H14" s="796">
        <f t="shared" si="0"/>
        <v>1687</v>
      </c>
      <c r="I14" s="796">
        <f t="shared" si="0"/>
        <v>0</v>
      </c>
      <c r="J14" s="796">
        <f t="shared" si="0"/>
        <v>0</v>
      </c>
      <c r="K14" s="796">
        <f t="shared" si="0"/>
        <v>50392</v>
      </c>
      <c r="L14" s="796">
        <f t="shared" si="0"/>
        <v>0</v>
      </c>
    </row>
    <row r="15" spans="1:12" s="669" customFormat="1" ht="9.9499999999999993" customHeight="1">
      <c r="A15" s="806"/>
      <c r="B15" s="797"/>
      <c r="C15" s="791"/>
      <c r="D15" s="792"/>
      <c r="E15" s="792"/>
      <c r="F15" s="792"/>
      <c r="G15" s="792"/>
      <c r="H15" s="792"/>
      <c r="I15" s="792"/>
      <c r="J15" s="792"/>
      <c r="K15" s="792"/>
      <c r="L15" s="798"/>
    </row>
    <row r="16" spans="1:12" s="123" customFormat="1" ht="16.7" customHeight="1">
      <c r="A16" s="807" t="s">
        <v>112</v>
      </c>
      <c r="B16" s="812" t="s">
        <v>2</v>
      </c>
      <c r="C16" s="791">
        <f>SUM(D16:F16)</f>
        <v>340</v>
      </c>
      <c r="D16" s="799">
        <v>340</v>
      </c>
      <c r="E16" s="799">
        <v>0</v>
      </c>
      <c r="F16" s="799">
        <v>0</v>
      </c>
      <c r="G16" s="793">
        <f>SUM(H16:J16)</f>
        <v>79</v>
      </c>
      <c r="H16" s="799">
        <v>79</v>
      </c>
      <c r="I16" s="800">
        <v>0</v>
      </c>
      <c r="J16" s="800">
        <v>0</v>
      </c>
      <c r="K16" s="799">
        <v>1465</v>
      </c>
      <c r="L16" s="801">
        <v>0</v>
      </c>
    </row>
    <row r="17" spans="1:12" s="124" customFormat="1" ht="16.7" customHeight="1">
      <c r="A17" s="807" t="s">
        <v>692</v>
      </c>
      <c r="B17" s="812" t="s">
        <v>3</v>
      </c>
      <c r="C17" s="791">
        <f t="shared" ref="C17:C38" si="1">SUM(D17:F17)</f>
        <v>328</v>
      </c>
      <c r="D17" s="799">
        <v>328</v>
      </c>
      <c r="E17" s="799">
        <v>0</v>
      </c>
      <c r="F17" s="799">
        <v>0</v>
      </c>
      <c r="G17" s="793">
        <f t="shared" ref="G17:G38" si="2">SUM(H17:J17)</f>
        <v>37</v>
      </c>
      <c r="H17" s="799">
        <v>37</v>
      </c>
      <c r="I17" s="800">
        <v>0</v>
      </c>
      <c r="J17" s="800">
        <v>0</v>
      </c>
      <c r="K17" s="799">
        <v>2506</v>
      </c>
      <c r="L17" s="801">
        <v>0</v>
      </c>
    </row>
    <row r="18" spans="1:12" s="669" customFormat="1" ht="16.7" customHeight="1">
      <c r="A18" s="807" t="s">
        <v>693</v>
      </c>
      <c r="B18" s="812" t="s">
        <v>4</v>
      </c>
      <c r="C18" s="791">
        <f t="shared" si="1"/>
        <v>197</v>
      </c>
      <c r="D18" s="799">
        <v>197</v>
      </c>
      <c r="E18" s="799">
        <v>0</v>
      </c>
      <c r="F18" s="799">
        <v>0</v>
      </c>
      <c r="G18" s="793">
        <f t="shared" si="2"/>
        <v>99</v>
      </c>
      <c r="H18" s="799">
        <v>99</v>
      </c>
      <c r="I18" s="800">
        <v>0</v>
      </c>
      <c r="J18" s="800">
        <v>0</v>
      </c>
      <c r="K18" s="799">
        <v>2568</v>
      </c>
      <c r="L18" s="801">
        <v>0</v>
      </c>
    </row>
    <row r="19" spans="1:12" s="669" customFormat="1" ht="16.7" customHeight="1">
      <c r="A19" s="807" t="s">
        <v>694</v>
      </c>
      <c r="B19" s="812" t="s">
        <v>5</v>
      </c>
      <c r="C19" s="791">
        <f t="shared" si="1"/>
        <v>363</v>
      </c>
      <c r="D19" s="799">
        <v>363</v>
      </c>
      <c r="E19" s="799">
        <v>0</v>
      </c>
      <c r="F19" s="799">
        <v>0</v>
      </c>
      <c r="G19" s="793">
        <f t="shared" si="2"/>
        <v>139</v>
      </c>
      <c r="H19" s="799">
        <v>139</v>
      </c>
      <c r="I19" s="800">
        <v>0</v>
      </c>
      <c r="J19" s="800">
        <v>0</v>
      </c>
      <c r="K19" s="799">
        <v>5068</v>
      </c>
      <c r="L19" s="801">
        <v>0</v>
      </c>
    </row>
    <row r="20" spans="1:12" s="669" customFormat="1" ht="16.7" customHeight="1">
      <c r="A20" s="807" t="s">
        <v>695</v>
      </c>
      <c r="B20" s="812" t="s">
        <v>6</v>
      </c>
      <c r="C20" s="791">
        <f t="shared" si="1"/>
        <v>329</v>
      </c>
      <c r="D20" s="799">
        <v>329</v>
      </c>
      <c r="E20" s="799">
        <v>0</v>
      </c>
      <c r="F20" s="799">
        <v>0</v>
      </c>
      <c r="G20" s="793">
        <f t="shared" si="2"/>
        <v>217</v>
      </c>
      <c r="H20" s="799">
        <v>217</v>
      </c>
      <c r="I20" s="800">
        <v>0</v>
      </c>
      <c r="J20" s="800">
        <v>0</v>
      </c>
      <c r="K20" s="799">
        <v>4470</v>
      </c>
      <c r="L20" s="801">
        <v>0</v>
      </c>
    </row>
    <row r="21" spans="1:12" s="669" customFormat="1" ht="16.7" customHeight="1">
      <c r="A21" s="807" t="s">
        <v>737</v>
      </c>
      <c r="B21" s="812" t="s">
        <v>7</v>
      </c>
      <c r="C21" s="791">
        <f t="shared" si="1"/>
        <v>118</v>
      </c>
      <c r="D21" s="799">
        <v>118</v>
      </c>
      <c r="E21" s="799">
        <v>0</v>
      </c>
      <c r="F21" s="799">
        <v>0</v>
      </c>
      <c r="G21" s="793">
        <f t="shared" si="2"/>
        <v>31</v>
      </c>
      <c r="H21" s="799">
        <v>31</v>
      </c>
      <c r="I21" s="800">
        <v>0</v>
      </c>
      <c r="J21" s="800">
        <v>0</v>
      </c>
      <c r="K21" s="799">
        <v>2830</v>
      </c>
      <c r="L21" s="801">
        <v>0</v>
      </c>
    </row>
    <row r="22" spans="1:12" s="669" customFormat="1" ht="16.7" customHeight="1">
      <c r="A22" s="807" t="s">
        <v>738</v>
      </c>
      <c r="B22" s="812" t="s">
        <v>8</v>
      </c>
      <c r="C22" s="791">
        <f t="shared" si="1"/>
        <v>165</v>
      </c>
      <c r="D22" s="799">
        <v>165</v>
      </c>
      <c r="E22" s="799">
        <v>0</v>
      </c>
      <c r="F22" s="799">
        <v>0</v>
      </c>
      <c r="G22" s="793">
        <f t="shared" si="2"/>
        <v>82</v>
      </c>
      <c r="H22" s="799">
        <v>82</v>
      </c>
      <c r="I22" s="800">
        <v>0</v>
      </c>
      <c r="J22" s="800">
        <v>0</v>
      </c>
      <c r="K22" s="799">
        <v>1524</v>
      </c>
      <c r="L22" s="801">
        <v>0</v>
      </c>
    </row>
    <row r="23" spans="1:12" s="669" customFormat="1" ht="16.7" customHeight="1">
      <c r="A23" s="807" t="s">
        <v>696</v>
      </c>
      <c r="B23" s="812" t="s">
        <v>9</v>
      </c>
      <c r="C23" s="791">
        <f t="shared" si="1"/>
        <v>196</v>
      </c>
      <c r="D23" s="799">
        <v>196</v>
      </c>
      <c r="E23" s="799">
        <v>0</v>
      </c>
      <c r="F23" s="799">
        <v>0</v>
      </c>
      <c r="G23" s="793">
        <f t="shared" si="2"/>
        <v>94</v>
      </c>
      <c r="H23" s="799">
        <v>94</v>
      </c>
      <c r="I23" s="800">
        <v>0</v>
      </c>
      <c r="J23" s="800">
        <v>0</v>
      </c>
      <c r="K23" s="799">
        <v>3125</v>
      </c>
      <c r="L23" s="801">
        <v>0</v>
      </c>
    </row>
    <row r="24" spans="1:12" s="669" customFormat="1" ht="16.7" customHeight="1">
      <c r="A24" s="807" t="s">
        <v>697</v>
      </c>
      <c r="B24" s="812" t="s">
        <v>10</v>
      </c>
      <c r="C24" s="791">
        <f t="shared" si="1"/>
        <v>37</v>
      </c>
      <c r="D24" s="799">
        <v>37</v>
      </c>
      <c r="E24" s="799">
        <v>0</v>
      </c>
      <c r="F24" s="799">
        <v>0</v>
      </c>
      <c r="G24" s="793">
        <f t="shared" si="2"/>
        <v>62</v>
      </c>
      <c r="H24" s="799">
        <v>62</v>
      </c>
      <c r="I24" s="800">
        <v>0</v>
      </c>
      <c r="J24" s="800">
        <v>0</v>
      </c>
      <c r="K24" s="799">
        <v>1558</v>
      </c>
      <c r="L24" s="801">
        <v>0</v>
      </c>
    </row>
    <row r="25" spans="1:12" s="669" customFormat="1" ht="16.7" customHeight="1">
      <c r="A25" s="807" t="s">
        <v>698</v>
      </c>
      <c r="B25" s="812" t="s">
        <v>11</v>
      </c>
      <c r="C25" s="791">
        <f t="shared" si="1"/>
        <v>247</v>
      </c>
      <c r="D25" s="799">
        <v>247</v>
      </c>
      <c r="E25" s="799">
        <v>0</v>
      </c>
      <c r="F25" s="799">
        <v>0</v>
      </c>
      <c r="G25" s="793">
        <f t="shared" si="2"/>
        <v>26</v>
      </c>
      <c r="H25" s="799">
        <v>26</v>
      </c>
      <c r="I25" s="800">
        <v>0</v>
      </c>
      <c r="J25" s="800">
        <v>0</v>
      </c>
      <c r="K25" s="799">
        <v>435</v>
      </c>
      <c r="L25" s="801">
        <v>0</v>
      </c>
    </row>
    <row r="26" spans="1:12" s="669" customFormat="1" ht="16.7" customHeight="1">
      <c r="A26" s="807" t="s">
        <v>699</v>
      </c>
      <c r="B26" s="812" t="s">
        <v>12</v>
      </c>
      <c r="C26" s="791">
        <f t="shared" si="1"/>
        <v>154</v>
      </c>
      <c r="D26" s="799">
        <v>154</v>
      </c>
      <c r="E26" s="799">
        <v>0</v>
      </c>
      <c r="F26" s="799">
        <v>0</v>
      </c>
      <c r="G26" s="793">
        <f t="shared" si="2"/>
        <v>59</v>
      </c>
      <c r="H26" s="799">
        <v>59</v>
      </c>
      <c r="I26" s="800">
        <v>0</v>
      </c>
      <c r="J26" s="800">
        <v>0</v>
      </c>
      <c r="K26" s="799">
        <v>1466</v>
      </c>
      <c r="L26" s="801">
        <v>0</v>
      </c>
    </row>
    <row r="27" spans="1:12" s="669" customFormat="1" ht="16.7" customHeight="1">
      <c r="A27" s="807" t="s">
        <v>700</v>
      </c>
      <c r="B27" s="812" t="s">
        <v>13</v>
      </c>
      <c r="C27" s="791">
        <f t="shared" si="1"/>
        <v>161</v>
      </c>
      <c r="D27" s="799">
        <v>161</v>
      </c>
      <c r="E27" s="799">
        <v>0</v>
      </c>
      <c r="F27" s="799">
        <v>0</v>
      </c>
      <c r="G27" s="793">
        <f t="shared" si="2"/>
        <v>97</v>
      </c>
      <c r="H27" s="799">
        <v>97</v>
      </c>
      <c r="I27" s="800">
        <v>0</v>
      </c>
      <c r="J27" s="800">
        <v>0</v>
      </c>
      <c r="K27" s="799">
        <v>4042</v>
      </c>
      <c r="L27" s="801">
        <v>0</v>
      </c>
    </row>
    <row r="28" spans="1:12" s="123" customFormat="1" ht="16.7" customHeight="1">
      <c r="A28" s="807" t="s">
        <v>701</v>
      </c>
      <c r="B28" s="812" t="s">
        <v>14</v>
      </c>
      <c r="C28" s="791">
        <f t="shared" si="1"/>
        <v>169</v>
      </c>
      <c r="D28" s="799">
        <v>169</v>
      </c>
      <c r="E28" s="799">
        <v>0</v>
      </c>
      <c r="F28" s="799">
        <v>0</v>
      </c>
      <c r="G28" s="793">
        <f>SUM(H28:J28)</f>
        <v>123</v>
      </c>
      <c r="H28" s="799">
        <v>123</v>
      </c>
      <c r="I28" s="800">
        <v>0</v>
      </c>
      <c r="J28" s="800">
        <v>0</v>
      </c>
      <c r="K28" s="799">
        <v>1684</v>
      </c>
      <c r="L28" s="801">
        <v>0</v>
      </c>
    </row>
    <row r="29" spans="1:12" s="672" customFormat="1" ht="16.7" customHeight="1">
      <c r="A29" s="807" t="s">
        <v>702</v>
      </c>
      <c r="B29" s="812" t="s">
        <v>727</v>
      </c>
      <c r="C29" s="791">
        <f t="shared" si="1"/>
        <v>375</v>
      </c>
      <c r="D29" s="799">
        <v>375</v>
      </c>
      <c r="E29" s="799">
        <v>0</v>
      </c>
      <c r="F29" s="799">
        <v>0</v>
      </c>
      <c r="G29" s="793">
        <f t="shared" si="2"/>
        <v>68</v>
      </c>
      <c r="H29" s="799">
        <v>68</v>
      </c>
      <c r="I29" s="800">
        <v>0</v>
      </c>
      <c r="J29" s="800">
        <v>0</v>
      </c>
      <c r="K29" s="799">
        <v>2432</v>
      </c>
      <c r="L29" s="801">
        <v>0</v>
      </c>
    </row>
    <row r="30" spans="1:12" s="672" customFormat="1" ht="16.7" customHeight="1">
      <c r="A30" s="807" t="s">
        <v>703</v>
      </c>
      <c r="B30" s="812" t="s">
        <v>728</v>
      </c>
      <c r="C30" s="791">
        <f t="shared" si="1"/>
        <v>72</v>
      </c>
      <c r="D30" s="799">
        <v>72</v>
      </c>
      <c r="E30" s="799">
        <v>0</v>
      </c>
      <c r="F30" s="799">
        <v>0</v>
      </c>
      <c r="G30" s="793">
        <f t="shared" si="2"/>
        <v>53</v>
      </c>
      <c r="H30" s="799">
        <v>53</v>
      </c>
      <c r="I30" s="800">
        <v>0</v>
      </c>
      <c r="J30" s="800">
        <v>0</v>
      </c>
      <c r="K30" s="799">
        <v>1689</v>
      </c>
      <c r="L30" s="801">
        <v>0</v>
      </c>
    </row>
    <row r="31" spans="1:12" s="118" customFormat="1" ht="16.7" customHeight="1">
      <c r="A31" s="807" t="s">
        <v>704</v>
      </c>
      <c r="B31" s="812" t="s">
        <v>17</v>
      </c>
      <c r="C31" s="791">
        <f t="shared" si="1"/>
        <v>110</v>
      </c>
      <c r="D31" s="799">
        <v>110</v>
      </c>
      <c r="E31" s="799">
        <v>0</v>
      </c>
      <c r="F31" s="799">
        <v>0</v>
      </c>
      <c r="G31" s="793">
        <f t="shared" si="2"/>
        <v>46</v>
      </c>
      <c r="H31" s="799">
        <v>46</v>
      </c>
      <c r="I31" s="800">
        <v>0</v>
      </c>
      <c r="J31" s="800">
        <v>0</v>
      </c>
      <c r="K31" s="799">
        <v>1622</v>
      </c>
      <c r="L31" s="801">
        <v>0</v>
      </c>
    </row>
    <row r="32" spans="1:12" s="672" customFormat="1" ht="16.7" customHeight="1">
      <c r="A32" s="807" t="s">
        <v>306</v>
      </c>
      <c r="B32" s="812" t="s">
        <v>18</v>
      </c>
      <c r="C32" s="791">
        <f t="shared" si="1"/>
        <v>72</v>
      </c>
      <c r="D32" s="799">
        <v>72</v>
      </c>
      <c r="E32" s="799">
        <v>0</v>
      </c>
      <c r="F32" s="799">
        <v>0</v>
      </c>
      <c r="G32" s="793">
        <f t="shared" si="2"/>
        <v>31</v>
      </c>
      <c r="H32" s="799">
        <v>31</v>
      </c>
      <c r="I32" s="800">
        <v>0</v>
      </c>
      <c r="J32" s="800">
        <v>0</v>
      </c>
      <c r="K32" s="799">
        <v>1160</v>
      </c>
      <c r="L32" s="801">
        <v>0</v>
      </c>
    </row>
    <row r="33" spans="1:12" s="672" customFormat="1" ht="16.7" customHeight="1">
      <c r="A33" s="807" t="s">
        <v>706</v>
      </c>
      <c r="B33" s="812" t="s">
        <v>19</v>
      </c>
      <c r="C33" s="791">
        <f t="shared" si="1"/>
        <v>224</v>
      </c>
      <c r="D33" s="799">
        <v>224</v>
      </c>
      <c r="E33" s="799">
        <v>0</v>
      </c>
      <c r="F33" s="799">
        <v>0</v>
      </c>
      <c r="G33" s="793">
        <f t="shared" si="2"/>
        <v>32</v>
      </c>
      <c r="H33" s="799">
        <v>32</v>
      </c>
      <c r="I33" s="800">
        <v>0</v>
      </c>
      <c r="J33" s="800">
        <v>0</v>
      </c>
      <c r="K33" s="799">
        <v>1603</v>
      </c>
      <c r="L33" s="801">
        <v>0</v>
      </c>
    </row>
    <row r="34" spans="1:12" s="672" customFormat="1" ht="16.7" customHeight="1">
      <c r="A34" s="806" t="s">
        <v>707</v>
      </c>
      <c r="B34" s="813" t="s">
        <v>20</v>
      </c>
      <c r="C34" s="791">
        <f t="shared" si="1"/>
        <v>232</v>
      </c>
      <c r="D34" s="799">
        <v>232</v>
      </c>
      <c r="E34" s="799">
        <v>0</v>
      </c>
      <c r="F34" s="799">
        <v>0</v>
      </c>
      <c r="G34" s="793">
        <f t="shared" si="2"/>
        <v>67</v>
      </c>
      <c r="H34" s="799">
        <v>67</v>
      </c>
      <c r="I34" s="800">
        <v>0</v>
      </c>
      <c r="J34" s="800">
        <v>0</v>
      </c>
      <c r="K34" s="799">
        <v>1274</v>
      </c>
      <c r="L34" s="801">
        <v>0</v>
      </c>
    </row>
    <row r="35" spans="1:12" s="672" customFormat="1" ht="16.7" customHeight="1">
      <c r="A35" s="807" t="s">
        <v>708</v>
      </c>
      <c r="B35" s="812" t="s">
        <v>21</v>
      </c>
      <c r="C35" s="791">
        <f t="shared" si="1"/>
        <v>209</v>
      </c>
      <c r="D35" s="799">
        <v>209</v>
      </c>
      <c r="E35" s="799">
        <v>0</v>
      </c>
      <c r="F35" s="799">
        <v>0</v>
      </c>
      <c r="G35" s="793">
        <f t="shared" si="2"/>
        <v>120</v>
      </c>
      <c r="H35" s="799">
        <v>120</v>
      </c>
      <c r="I35" s="800">
        <v>0</v>
      </c>
      <c r="J35" s="800">
        <v>0</v>
      </c>
      <c r="K35" s="799">
        <v>2744</v>
      </c>
      <c r="L35" s="801">
        <v>0</v>
      </c>
    </row>
    <row r="36" spans="1:12" s="672" customFormat="1" ht="16.7" customHeight="1">
      <c r="A36" s="807" t="s">
        <v>709</v>
      </c>
      <c r="B36" s="812" t="s">
        <v>22</v>
      </c>
      <c r="C36" s="791">
        <f t="shared" si="1"/>
        <v>91</v>
      </c>
      <c r="D36" s="799">
        <v>91</v>
      </c>
      <c r="E36" s="799">
        <v>0</v>
      </c>
      <c r="F36" s="799">
        <v>0</v>
      </c>
      <c r="G36" s="793">
        <f t="shared" si="2"/>
        <v>58</v>
      </c>
      <c r="H36" s="799">
        <v>58</v>
      </c>
      <c r="I36" s="800">
        <v>0</v>
      </c>
      <c r="J36" s="800">
        <v>0</v>
      </c>
      <c r="K36" s="799">
        <v>2776</v>
      </c>
      <c r="L36" s="801">
        <v>0</v>
      </c>
    </row>
    <row r="37" spans="1:12" s="672" customFormat="1" ht="16.7" customHeight="1">
      <c r="A37" s="807" t="s">
        <v>710</v>
      </c>
      <c r="B37" s="812" t="s">
        <v>23</v>
      </c>
      <c r="C37" s="791">
        <f t="shared" si="1"/>
        <v>134</v>
      </c>
      <c r="D37" s="799">
        <v>134</v>
      </c>
      <c r="E37" s="799">
        <v>0</v>
      </c>
      <c r="F37" s="799">
        <v>0</v>
      </c>
      <c r="G37" s="793">
        <f t="shared" si="2"/>
        <v>55</v>
      </c>
      <c r="H37" s="799">
        <v>55</v>
      </c>
      <c r="I37" s="800">
        <v>0</v>
      </c>
      <c r="J37" s="800">
        <v>0</v>
      </c>
      <c r="K37" s="799">
        <v>1545</v>
      </c>
      <c r="L37" s="801">
        <v>0</v>
      </c>
    </row>
    <row r="38" spans="1:12" s="672" customFormat="1" ht="16.7" customHeight="1" thickBot="1">
      <c r="A38" s="808" t="s">
        <v>711</v>
      </c>
      <c r="B38" s="814" t="s">
        <v>24</v>
      </c>
      <c r="C38" s="802">
        <f t="shared" si="1"/>
        <v>9</v>
      </c>
      <c r="D38" s="803">
        <v>9</v>
      </c>
      <c r="E38" s="803">
        <v>0</v>
      </c>
      <c r="F38" s="803">
        <v>0</v>
      </c>
      <c r="G38" s="804">
        <f t="shared" si="2"/>
        <v>12</v>
      </c>
      <c r="H38" s="803">
        <v>12</v>
      </c>
      <c r="I38" s="803">
        <v>0</v>
      </c>
      <c r="J38" s="803">
        <v>0</v>
      </c>
      <c r="K38" s="803">
        <v>806</v>
      </c>
      <c r="L38" s="805">
        <v>0</v>
      </c>
    </row>
    <row r="39" spans="1:12" s="25" customFormat="1" ht="11.1" customHeight="1">
      <c r="A39" s="125" t="s">
        <v>249</v>
      </c>
      <c r="B39" s="125"/>
      <c r="C39" s="810"/>
      <c r="D39" s="24"/>
      <c r="J39" s="809"/>
      <c r="K39" s="892"/>
      <c r="L39" s="893" t="s">
        <v>779</v>
      </c>
    </row>
    <row r="40" spans="1:12" s="25" customFormat="1" ht="11.1" customHeight="1">
      <c r="A40" s="125" t="s">
        <v>644</v>
      </c>
      <c r="C40" s="13"/>
      <c r="D40" s="24"/>
      <c r="J40" s="24"/>
      <c r="L40" s="126"/>
    </row>
    <row r="41" spans="1:12" s="25" customFormat="1" ht="11.1" customHeight="1">
      <c r="A41" s="503" t="s">
        <v>646</v>
      </c>
      <c r="C41" s="13"/>
      <c r="D41" s="26"/>
      <c r="E41" s="26"/>
      <c r="G41" s="1593"/>
      <c r="H41" s="1593"/>
      <c r="I41" s="1593"/>
      <c r="J41" s="1593"/>
      <c r="K41" s="1593"/>
      <c r="L41" s="1593"/>
    </row>
    <row r="42" spans="1:12" s="25" customFormat="1" ht="11.1" customHeight="1">
      <c r="A42" s="503" t="s">
        <v>645</v>
      </c>
      <c r="C42" s="13"/>
      <c r="D42" s="26"/>
      <c r="E42" s="26"/>
      <c r="G42" s="691"/>
      <c r="H42" s="691"/>
      <c r="I42" s="691"/>
      <c r="J42" s="691"/>
      <c r="K42" s="691"/>
      <c r="L42" s="691"/>
    </row>
    <row r="43" spans="1:12" s="672" customFormat="1" ht="11.25">
      <c r="A43" s="70"/>
      <c r="C43" s="70"/>
      <c r="D43" s="70"/>
      <c r="E43" s="70"/>
      <c r="F43" s="70"/>
    </row>
    <row r="44" spans="1:12" s="672" customFormat="1" ht="11.25">
      <c r="A44" s="70"/>
      <c r="C44" s="70"/>
      <c r="D44" s="70"/>
      <c r="E44" s="70"/>
      <c r="F44" s="70"/>
    </row>
    <row r="45" spans="1:12" s="672" customFormat="1" ht="11.25">
      <c r="A45" s="70"/>
      <c r="C45" s="70"/>
      <c r="D45" s="70"/>
      <c r="E45" s="70"/>
      <c r="F45" s="70"/>
    </row>
    <row r="46" spans="1:12" s="672" customFormat="1" ht="11.25">
      <c r="A46" s="70"/>
      <c r="C46" s="70"/>
      <c r="D46" s="70"/>
      <c r="E46" s="70"/>
      <c r="F46" s="70"/>
    </row>
    <row r="47" spans="1:12" s="672" customFormat="1" ht="11.25">
      <c r="A47" s="70"/>
      <c r="C47" s="70"/>
      <c r="D47" s="70"/>
      <c r="E47" s="70"/>
      <c r="F47" s="70"/>
    </row>
    <row r="48" spans="1:12" s="672" customFormat="1" ht="11.25">
      <c r="A48" s="70"/>
      <c r="C48" s="70"/>
      <c r="D48" s="70"/>
      <c r="E48" s="70"/>
      <c r="F48" s="70"/>
    </row>
    <row r="49" spans="1:6" s="672" customFormat="1" ht="11.25">
      <c r="A49" s="70"/>
      <c r="C49" s="70"/>
      <c r="D49" s="70"/>
      <c r="E49" s="70"/>
      <c r="F49" s="70"/>
    </row>
    <row r="50" spans="1:6" s="672" customFormat="1" ht="11.25">
      <c r="A50" s="70"/>
      <c r="C50" s="70"/>
      <c r="D50" s="70"/>
      <c r="E50" s="70"/>
      <c r="F50" s="70"/>
    </row>
    <row r="51" spans="1:6" s="672" customFormat="1" ht="11.25">
      <c r="A51" s="70"/>
      <c r="C51" s="70"/>
      <c r="D51" s="70"/>
      <c r="E51" s="70"/>
      <c r="F51" s="70"/>
    </row>
    <row r="52" spans="1:6" s="672" customFormat="1" ht="11.25">
      <c r="A52" s="70"/>
      <c r="C52" s="70"/>
      <c r="D52" s="70"/>
      <c r="E52" s="70"/>
      <c r="F52" s="70"/>
    </row>
    <row r="53" spans="1:6" s="672" customFormat="1" ht="11.25">
      <c r="A53" s="70"/>
      <c r="C53" s="70"/>
      <c r="D53" s="70"/>
      <c r="E53" s="70"/>
      <c r="F53" s="70"/>
    </row>
    <row r="54" spans="1:6" s="672" customFormat="1" ht="11.25">
      <c r="A54" s="70"/>
      <c r="C54" s="70"/>
      <c r="D54" s="70"/>
      <c r="E54" s="70"/>
      <c r="F54" s="70"/>
    </row>
    <row r="55" spans="1:6" s="672" customFormat="1" ht="11.25">
      <c r="A55" s="70"/>
      <c r="C55" s="70"/>
      <c r="D55" s="70"/>
      <c r="E55" s="70"/>
      <c r="F55" s="70"/>
    </row>
    <row r="56" spans="1:6" s="672" customFormat="1" ht="11.25">
      <c r="A56" s="70"/>
      <c r="C56" s="70"/>
      <c r="D56" s="70"/>
      <c r="E56" s="70"/>
      <c r="F56" s="70"/>
    </row>
    <row r="57" spans="1:6" s="672" customFormat="1" ht="11.25">
      <c r="A57" s="70"/>
      <c r="C57" s="70"/>
      <c r="D57" s="70"/>
      <c r="E57" s="70"/>
      <c r="F57" s="70"/>
    </row>
    <row r="58" spans="1:6" s="672" customFormat="1" ht="11.25">
      <c r="A58" s="70"/>
      <c r="C58" s="70"/>
      <c r="D58" s="70"/>
      <c r="E58" s="70"/>
      <c r="F58" s="70"/>
    </row>
    <row r="59" spans="1:6" s="672" customFormat="1" ht="11.25">
      <c r="A59" s="70"/>
      <c r="C59" s="70"/>
      <c r="D59" s="70"/>
      <c r="E59" s="70"/>
      <c r="F59" s="70"/>
    </row>
    <row r="60" spans="1:6" s="672" customFormat="1" ht="11.25">
      <c r="A60" s="70"/>
      <c r="C60" s="70"/>
      <c r="D60" s="70"/>
      <c r="E60" s="70"/>
      <c r="F60" s="70"/>
    </row>
    <row r="61" spans="1:6" s="672" customFormat="1" ht="11.25">
      <c r="A61" s="70"/>
      <c r="C61" s="70"/>
      <c r="D61" s="70"/>
      <c r="E61" s="70"/>
      <c r="F61" s="70"/>
    </row>
    <row r="62" spans="1:6" s="672" customFormat="1" ht="11.25">
      <c r="A62" s="70"/>
      <c r="C62" s="70"/>
      <c r="D62" s="70"/>
      <c r="E62" s="70"/>
      <c r="F62" s="70"/>
    </row>
    <row r="63" spans="1:6" s="672" customFormat="1" ht="11.25">
      <c r="A63" s="70"/>
      <c r="C63" s="70"/>
      <c r="D63" s="70"/>
      <c r="E63" s="70"/>
      <c r="F63" s="70"/>
    </row>
    <row r="64" spans="1:6" s="672" customFormat="1" ht="11.25">
      <c r="A64" s="70"/>
      <c r="C64" s="70"/>
      <c r="D64" s="70"/>
      <c r="E64" s="70"/>
      <c r="F64" s="70"/>
    </row>
    <row r="65" spans="1:6" s="672" customFormat="1" ht="11.25">
      <c r="A65" s="70"/>
      <c r="C65" s="70"/>
      <c r="D65" s="70"/>
      <c r="E65" s="70"/>
      <c r="F65" s="70"/>
    </row>
    <row r="66" spans="1:6" s="672" customFormat="1" ht="11.25">
      <c r="A66" s="70"/>
      <c r="C66" s="70"/>
      <c r="D66" s="70"/>
      <c r="E66" s="70"/>
      <c r="F66" s="70"/>
    </row>
    <row r="67" spans="1:6" s="672" customFormat="1" ht="11.25">
      <c r="A67" s="70"/>
      <c r="C67" s="70"/>
      <c r="D67" s="70"/>
      <c r="E67" s="70"/>
      <c r="F67" s="70"/>
    </row>
    <row r="68" spans="1:6" s="672" customFormat="1" ht="11.25">
      <c r="A68" s="70"/>
      <c r="C68" s="70"/>
      <c r="D68" s="70"/>
      <c r="E68" s="70"/>
      <c r="F68" s="70"/>
    </row>
    <row r="69" spans="1:6" s="672" customFormat="1" ht="11.25">
      <c r="A69" s="70"/>
      <c r="C69" s="70"/>
      <c r="D69" s="70"/>
      <c r="E69" s="70"/>
      <c r="F69" s="70"/>
    </row>
    <row r="70" spans="1:6" s="672" customFormat="1" ht="11.25">
      <c r="A70" s="70"/>
      <c r="C70" s="70"/>
      <c r="D70" s="70"/>
      <c r="E70" s="70"/>
      <c r="F70" s="70"/>
    </row>
    <row r="71" spans="1:6" s="672" customFormat="1" ht="11.25">
      <c r="A71" s="70"/>
      <c r="C71" s="70"/>
      <c r="D71" s="70"/>
      <c r="E71" s="70"/>
      <c r="F71" s="70"/>
    </row>
    <row r="72" spans="1:6" s="672" customFormat="1" ht="11.25">
      <c r="A72" s="70"/>
      <c r="C72" s="70"/>
      <c r="D72" s="70"/>
      <c r="E72" s="70"/>
      <c r="F72" s="70"/>
    </row>
    <row r="73" spans="1:6" s="672" customFormat="1" ht="11.25">
      <c r="A73" s="70"/>
      <c r="C73" s="70"/>
      <c r="D73" s="70"/>
      <c r="E73" s="70"/>
      <c r="F73" s="70"/>
    </row>
    <row r="74" spans="1:6" s="672" customFormat="1" ht="11.25">
      <c r="A74" s="70"/>
      <c r="C74" s="70"/>
      <c r="D74" s="70"/>
      <c r="E74" s="70"/>
      <c r="F74" s="70"/>
    </row>
    <row r="75" spans="1:6" s="672" customFormat="1" ht="11.25">
      <c r="A75" s="70"/>
      <c r="C75" s="70"/>
      <c r="D75" s="70"/>
      <c r="E75" s="70"/>
      <c r="F75" s="70"/>
    </row>
    <row r="76" spans="1:6" s="672" customFormat="1" ht="11.25">
      <c r="A76" s="70"/>
      <c r="C76" s="70"/>
      <c r="D76" s="70"/>
      <c r="E76" s="70"/>
      <c r="F76" s="70"/>
    </row>
    <row r="77" spans="1:6" s="672" customFormat="1" ht="11.25">
      <c r="A77" s="70"/>
      <c r="C77" s="70"/>
      <c r="D77" s="70"/>
      <c r="E77" s="70"/>
      <c r="F77" s="70"/>
    </row>
    <row r="78" spans="1:6" s="672" customFormat="1" ht="11.25">
      <c r="A78" s="70"/>
      <c r="C78" s="70"/>
      <c r="D78" s="70"/>
      <c r="E78" s="70"/>
      <c r="F78" s="70"/>
    </row>
    <row r="79" spans="1:6" s="672" customFormat="1" ht="11.25">
      <c r="A79" s="70"/>
      <c r="C79" s="70"/>
      <c r="D79" s="70"/>
      <c r="E79" s="70"/>
      <c r="F79" s="70"/>
    </row>
    <row r="80" spans="1:6" s="672" customFormat="1" ht="11.25">
      <c r="A80" s="70"/>
      <c r="C80" s="70"/>
      <c r="D80" s="70"/>
      <c r="E80" s="70"/>
      <c r="F80" s="70"/>
    </row>
    <row r="81" spans="1:6" s="672" customFormat="1" ht="11.25">
      <c r="A81" s="70"/>
      <c r="C81" s="70"/>
      <c r="D81" s="70"/>
      <c r="E81" s="70"/>
      <c r="F81" s="70"/>
    </row>
    <row r="82" spans="1:6" s="672" customFormat="1" ht="11.25">
      <c r="A82" s="70"/>
      <c r="C82" s="70"/>
      <c r="D82" s="70"/>
      <c r="E82" s="70"/>
      <c r="F82" s="70"/>
    </row>
    <row r="83" spans="1:6" s="672" customFormat="1" ht="11.25">
      <c r="A83" s="70"/>
      <c r="C83" s="70"/>
      <c r="D83" s="70"/>
      <c r="E83" s="70"/>
      <c r="F83" s="70"/>
    </row>
    <row r="84" spans="1:6" s="672" customFormat="1" ht="11.25">
      <c r="A84" s="70"/>
      <c r="C84" s="70"/>
      <c r="D84" s="70"/>
      <c r="E84" s="70"/>
      <c r="F84" s="70"/>
    </row>
  </sheetData>
  <sheetProtection selectLockedCells="1"/>
  <mergeCells count="21">
    <mergeCell ref="A4:L4"/>
    <mergeCell ref="A3:L3"/>
    <mergeCell ref="A11:B11"/>
    <mergeCell ref="A12:B12"/>
    <mergeCell ref="A14:B14"/>
    <mergeCell ref="A6:B9"/>
    <mergeCell ref="A10:B10"/>
    <mergeCell ref="H8:H9"/>
    <mergeCell ref="I8:I9"/>
    <mergeCell ref="A13:B13"/>
    <mergeCell ref="G41:L41"/>
    <mergeCell ref="C6:F7"/>
    <mergeCell ref="G6:J7"/>
    <mergeCell ref="K6:K9"/>
    <mergeCell ref="L6:L9"/>
    <mergeCell ref="C8:C9"/>
    <mergeCell ref="J8:J9"/>
    <mergeCell ref="D8:D9"/>
    <mergeCell ref="E8:E9"/>
    <mergeCell ref="F8:F9"/>
    <mergeCell ref="G8:G9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F103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7.625" style="23" customWidth="1"/>
    <col min="2" max="2" width="13.375" style="23" customWidth="1"/>
    <col min="3" max="3" width="15.875" style="110" customWidth="1"/>
    <col min="4" max="6" width="15.125" style="110" customWidth="1"/>
    <col min="7" max="16384" width="9" style="642"/>
  </cols>
  <sheetData>
    <row r="1" spans="1:6" s="463" customFormat="1" ht="14.1" customHeight="1">
      <c r="A1" s="441" t="s">
        <v>835</v>
      </c>
      <c r="B1" s="461"/>
      <c r="C1" s="462"/>
      <c r="D1" s="462"/>
      <c r="E1" s="462"/>
      <c r="F1" s="444"/>
    </row>
    <row r="2" spans="1:6" s="111" customFormat="1" ht="14.1" customHeight="1">
      <c r="A2" s="23"/>
      <c r="B2" s="23"/>
      <c r="C2" s="110"/>
      <c r="D2" s="110"/>
      <c r="E2" s="110"/>
      <c r="F2" s="110"/>
    </row>
    <row r="3" spans="1:6" s="641" customFormat="1" ht="20.100000000000001" customHeight="1">
      <c r="A3" s="1628" t="s">
        <v>436</v>
      </c>
      <c r="B3" s="1628"/>
      <c r="C3" s="1628"/>
      <c r="D3" s="1628"/>
      <c r="E3" s="1628"/>
      <c r="F3" s="1628"/>
    </row>
    <row r="4" spans="1:6" s="112" customFormat="1" ht="24" customHeight="1">
      <c r="A4" s="1629" t="s">
        <v>437</v>
      </c>
      <c r="B4" s="1629"/>
      <c r="C4" s="1629"/>
      <c r="D4" s="1629"/>
      <c r="E4" s="1629"/>
      <c r="F4" s="1629"/>
    </row>
    <row r="5" spans="1:6" s="66" customFormat="1" ht="18" customHeight="1" thickBot="1">
      <c r="A5" s="103" t="s">
        <v>46</v>
      </c>
      <c r="B5" s="12"/>
      <c r="C5" s="103"/>
      <c r="D5" s="103"/>
      <c r="E5" s="103"/>
      <c r="F5" s="113" t="s">
        <v>146</v>
      </c>
    </row>
    <row r="6" spans="1:6" s="672" customFormat="1" ht="12.2" customHeight="1">
      <c r="A6" s="1630" t="s">
        <v>647</v>
      </c>
      <c r="B6" s="1631"/>
      <c r="C6" s="1636" t="s">
        <v>147</v>
      </c>
      <c r="D6" s="1639" t="s">
        <v>148</v>
      </c>
      <c r="E6" s="1639" t="s">
        <v>149</v>
      </c>
      <c r="F6" s="1642" t="s">
        <v>150</v>
      </c>
    </row>
    <row r="7" spans="1:6" s="672" customFormat="1" ht="12.2" customHeight="1">
      <c r="A7" s="1632"/>
      <c r="B7" s="1633"/>
      <c r="C7" s="1637"/>
      <c r="D7" s="1640"/>
      <c r="E7" s="1640"/>
      <c r="F7" s="1643"/>
    </row>
    <row r="8" spans="1:6" s="672" customFormat="1" ht="12.2" customHeight="1">
      <c r="A8" s="1632"/>
      <c r="B8" s="1633"/>
      <c r="C8" s="1637"/>
      <c r="D8" s="1640"/>
      <c r="E8" s="1640"/>
      <c r="F8" s="1643"/>
    </row>
    <row r="9" spans="1:6" s="672" customFormat="1" ht="12.2" customHeight="1">
      <c r="A9" s="1634"/>
      <c r="B9" s="1635"/>
      <c r="C9" s="1638"/>
      <c r="D9" s="1641"/>
      <c r="E9" s="1641"/>
      <c r="F9" s="1644"/>
    </row>
    <row r="10" spans="1:6" s="672" customFormat="1" ht="18.75" customHeight="1">
      <c r="A10" s="1362" t="s">
        <v>465</v>
      </c>
      <c r="B10" s="1363"/>
      <c r="C10" s="13">
        <v>5178</v>
      </c>
      <c r="D10" s="13">
        <v>5128</v>
      </c>
      <c r="E10" s="13">
        <v>50</v>
      </c>
      <c r="F10" s="13">
        <v>0</v>
      </c>
    </row>
    <row r="11" spans="1:6" s="672" customFormat="1" ht="18.75" customHeight="1">
      <c r="A11" s="1362" t="s">
        <v>466</v>
      </c>
      <c r="B11" s="1363"/>
      <c r="C11" s="13">
        <v>4360</v>
      </c>
      <c r="D11" s="13">
        <v>4326</v>
      </c>
      <c r="E11" s="13">
        <v>34</v>
      </c>
      <c r="F11" s="13">
        <v>0</v>
      </c>
    </row>
    <row r="12" spans="1:6" s="672" customFormat="1" ht="18.75" customHeight="1">
      <c r="A12" s="1362">
        <v>2020</v>
      </c>
      <c r="B12" s="1363"/>
      <c r="C12" s="13">
        <v>4358</v>
      </c>
      <c r="D12" s="13">
        <v>4318</v>
      </c>
      <c r="E12" s="13">
        <v>40</v>
      </c>
      <c r="F12" s="13">
        <v>0</v>
      </c>
    </row>
    <row r="13" spans="1:6" s="672" customFormat="1" ht="18.75" customHeight="1">
      <c r="A13" s="1362">
        <v>2021</v>
      </c>
      <c r="B13" s="1363"/>
      <c r="C13" s="13">
        <v>4743</v>
      </c>
      <c r="D13" s="13">
        <v>4694</v>
      </c>
      <c r="E13" s="13">
        <v>49</v>
      </c>
      <c r="F13" s="13">
        <v>0</v>
      </c>
    </row>
    <row r="14" spans="1:6" s="114" customFormat="1" ht="18.75" customHeight="1">
      <c r="A14" s="1350">
        <v>2022</v>
      </c>
      <c r="B14" s="1351"/>
      <c r="C14" s="15">
        <f>IF(SUM(C16:C38)=SUM(D14:F14),SUM(C16:C38),"ERR")</f>
        <v>4332</v>
      </c>
      <c r="D14" s="15">
        <f>SUM(D16:D38)</f>
        <v>4285</v>
      </c>
      <c r="E14" s="15">
        <f>SUM(E16:E38)</f>
        <v>47</v>
      </c>
      <c r="F14" s="15">
        <f>SUM(F16:F38)</f>
        <v>0</v>
      </c>
    </row>
    <row r="15" spans="1:6" s="672" customFormat="1" ht="8.85" customHeight="1">
      <c r="A15" s="861"/>
      <c r="B15" s="862"/>
      <c r="C15" s="13"/>
      <c r="D15" s="13"/>
      <c r="E15" s="13"/>
      <c r="F15" s="13"/>
    </row>
    <row r="16" spans="1:6" s="532" customFormat="1" ht="18.399999999999999" customHeight="1">
      <c r="A16" s="525" t="s">
        <v>63</v>
      </c>
      <c r="B16" s="526" t="s">
        <v>64</v>
      </c>
      <c r="C16" s="430">
        <f>SUM(D16:F16)</f>
        <v>340</v>
      </c>
      <c r="D16" s="537">
        <v>339</v>
      </c>
      <c r="E16" s="524">
        <v>1</v>
      </c>
      <c r="F16" s="524">
        <v>0</v>
      </c>
    </row>
    <row r="17" spans="1:6" s="532" customFormat="1" ht="18.399999999999999" customHeight="1">
      <c r="A17" s="525" t="s">
        <v>65</v>
      </c>
      <c r="B17" s="526" t="s">
        <v>66</v>
      </c>
      <c r="C17" s="430">
        <f t="shared" ref="C17:C38" si="0">SUM(D17:F17)</f>
        <v>328</v>
      </c>
      <c r="D17" s="537">
        <v>326</v>
      </c>
      <c r="E17" s="524">
        <v>2</v>
      </c>
      <c r="F17" s="524">
        <v>0</v>
      </c>
    </row>
    <row r="18" spans="1:6" s="532" customFormat="1" ht="18.399999999999999" customHeight="1">
      <c r="A18" s="525" t="s">
        <v>67</v>
      </c>
      <c r="B18" s="526" t="s">
        <v>68</v>
      </c>
      <c r="C18" s="430">
        <f t="shared" si="0"/>
        <v>197</v>
      </c>
      <c r="D18" s="537">
        <v>195</v>
      </c>
      <c r="E18" s="524">
        <v>2</v>
      </c>
      <c r="F18" s="524">
        <v>0</v>
      </c>
    </row>
    <row r="19" spans="1:6" s="532" customFormat="1" ht="18.399999999999999" customHeight="1">
      <c r="A19" s="525" t="s">
        <v>69</v>
      </c>
      <c r="B19" s="526" t="s">
        <v>70</v>
      </c>
      <c r="C19" s="430">
        <f t="shared" si="0"/>
        <v>363</v>
      </c>
      <c r="D19" s="537">
        <v>359</v>
      </c>
      <c r="E19" s="524">
        <v>4</v>
      </c>
      <c r="F19" s="524">
        <v>0</v>
      </c>
    </row>
    <row r="20" spans="1:6" s="532" customFormat="1" ht="18.399999999999999" customHeight="1">
      <c r="A20" s="525" t="s">
        <v>71</v>
      </c>
      <c r="B20" s="526" t="s">
        <v>72</v>
      </c>
      <c r="C20" s="430">
        <f t="shared" si="0"/>
        <v>329</v>
      </c>
      <c r="D20" s="537">
        <v>323</v>
      </c>
      <c r="E20" s="524">
        <v>6</v>
      </c>
      <c r="F20" s="524">
        <v>0</v>
      </c>
    </row>
    <row r="21" spans="1:6" s="532" customFormat="1" ht="18.399999999999999" customHeight="1">
      <c r="A21" s="525" t="s">
        <v>73</v>
      </c>
      <c r="B21" s="526" t="s">
        <v>74</v>
      </c>
      <c r="C21" s="430">
        <f t="shared" si="0"/>
        <v>118</v>
      </c>
      <c r="D21" s="537">
        <v>115</v>
      </c>
      <c r="E21" s="524">
        <v>3</v>
      </c>
      <c r="F21" s="524">
        <v>0</v>
      </c>
    </row>
    <row r="22" spans="1:6" s="532" customFormat="1" ht="18.399999999999999" customHeight="1">
      <c r="A22" s="525" t="s">
        <v>75</v>
      </c>
      <c r="B22" s="526" t="s">
        <v>76</v>
      </c>
      <c r="C22" s="430">
        <f t="shared" si="0"/>
        <v>165</v>
      </c>
      <c r="D22" s="537">
        <v>162</v>
      </c>
      <c r="E22" s="524">
        <v>3</v>
      </c>
      <c r="F22" s="524">
        <v>0</v>
      </c>
    </row>
    <row r="23" spans="1:6" s="532" customFormat="1" ht="18.399999999999999" customHeight="1">
      <c r="A23" s="525" t="s">
        <v>77</v>
      </c>
      <c r="B23" s="526" t="s">
        <v>78</v>
      </c>
      <c r="C23" s="430">
        <f t="shared" si="0"/>
        <v>196</v>
      </c>
      <c r="D23" s="537">
        <v>195</v>
      </c>
      <c r="E23" s="524">
        <v>1</v>
      </c>
      <c r="F23" s="524">
        <v>0</v>
      </c>
    </row>
    <row r="24" spans="1:6" s="532" customFormat="1" ht="18.399999999999999" customHeight="1">
      <c r="A24" s="525" t="s">
        <v>79</v>
      </c>
      <c r="B24" s="526" t="s">
        <v>80</v>
      </c>
      <c r="C24" s="430">
        <f t="shared" si="0"/>
        <v>37</v>
      </c>
      <c r="D24" s="537">
        <v>37</v>
      </c>
      <c r="E24" s="524">
        <v>0</v>
      </c>
      <c r="F24" s="524">
        <v>0</v>
      </c>
    </row>
    <row r="25" spans="1:6" s="532" customFormat="1" ht="18.399999999999999" customHeight="1">
      <c r="A25" s="525" t="s">
        <v>81</v>
      </c>
      <c r="B25" s="526" t="s">
        <v>82</v>
      </c>
      <c r="C25" s="430">
        <f t="shared" si="0"/>
        <v>247</v>
      </c>
      <c r="D25" s="537">
        <v>241</v>
      </c>
      <c r="E25" s="524">
        <v>6</v>
      </c>
      <c r="F25" s="524">
        <v>0</v>
      </c>
    </row>
    <row r="26" spans="1:6" s="532" customFormat="1" ht="18.399999999999999" customHeight="1">
      <c r="A26" s="525" t="s">
        <v>83</v>
      </c>
      <c r="B26" s="526" t="s">
        <v>84</v>
      </c>
      <c r="C26" s="430">
        <f t="shared" si="0"/>
        <v>154</v>
      </c>
      <c r="D26" s="537">
        <v>152</v>
      </c>
      <c r="E26" s="524">
        <v>2</v>
      </c>
      <c r="F26" s="524">
        <v>0</v>
      </c>
    </row>
    <row r="27" spans="1:6" s="532" customFormat="1" ht="18.399999999999999" customHeight="1">
      <c r="A27" s="525" t="s">
        <v>85</v>
      </c>
      <c r="B27" s="526" t="s">
        <v>86</v>
      </c>
      <c r="C27" s="430">
        <f t="shared" si="0"/>
        <v>161</v>
      </c>
      <c r="D27" s="537">
        <v>159</v>
      </c>
      <c r="E27" s="524">
        <v>2</v>
      </c>
      <c r="F27" s="524">
        <v>0</v>
      </c>
    </row>
    <row r="28" spans="1:6" s="532" customFormat="1" ht="18.399999999999999" customHeight="1">
      <c r="A28" s="525" t="s">
        <v>87</v>
      </c>
      <c r="B28" s="526" t="s">
        <v>88</v>
      </c>
      <c r="C28" s="430">
        <f t="shared" si="0"/>
        <v>169</v>
      </c>
      <c r="D28" s="537">
        <v>169</v>
      </c>
      <c r="E28" s="524">
        <v>0</v>
      </c>
      <c r="F28" s="524">
        <v>0</v>
      </c>
    </row>
    <row r="29" spans="1:6" s="532" customFormat="1" ht="18.399999999999999" customHeight="1">
      <c r="A29" s="525" t="s">
        <v>89</v>
      </c>
      <c r="B29" s="526" t="s">
        <v>90</v>
      </c>
      <c r="C29" s="430">
        <f t="shared" si="0"/>
        <v>375</v>
      </c>
      <c r="D29" s="537">
        <v>374</v>
      </c>
      <c r="E29" s="524">
        <v>1</v>
      </c>
      <c r="F29" s="524">
        <v>0</v>
      </c>
    </row>
    <row r="30" spans="1:6" s="532" customFormat="1" ht="18.399999999999999" customHeight="1">
      <c r="A30" s="525" t="s">
        <v>91</v>
      </c>
      <c r="B30" s="526" t="s">
        <v>92</v>
      </c>
      <c r="C30" s="430">
        <f t="shared" si="0"/>
        <v>72</v>
      </c>
      <c r="D30" s="537">
        <v>72</v>
      </c>
      <c r="E30" s="524">
        <v>0</v>
      </c>
      <c r="F30" s="524">
        <v>0</v>
      </c>
    </row>
    <row r="31" spans="1:6" s="532" customFormat="1" ht="18.399999999999999" customHeight="1">
      <c r="A31" s="525" t="s">
        <v>93</v>
      </c>
      <c r="B31" s="526" t="s">
        <v>94</v>
      </c>
      <c r="C31" s="430">
        <f t="shared" si="0"/>
        <v>110</v>
      </c>
      <c r="D31" s="537">
        <v>108</v>
      </c>
      <c r="E31" s="537">
        <v>2</v>
      </c>
      <c r="F31" s="524">
        <v>0</v>
      </c>
    </row>
    <row r="32" spans="1:6" s="532" customFormat="1" ht="18.399999999999999" customHeight="1">
      <c r="A32" s="525" t="s">
        <v>95</v>
      </c>
      <c r="B32" s="526" t="s">
        <v>96</v>
      </c>
      <c r="C32" s="430">
        <f t="shared" si="0"/>
        <v>72</v>
      </c>
      <c r="D32" s="537">
        <v>71</v>
      </c>
      <c r="E32" s="524">
        <v>1</v>
      </c>
      <c r="F32" s="524">
        <v>0</v>
      </c>
    </row>
    <row r="33" spans="1:6" s="532" customFormat="1" ht="18.399999999999999" customHeight="1">
      <c r="A33" s="525" t="s">
        <v>97</v>
      </c>
      <c r="B33" s="526" t="s">
        <v>98</v>
      </c>
      <c r="C33" s="430">
        <f t="shared" si="0"/>
        <v>224</v>
      </c>
      <c r="D33" s="537">
        <v>224</v>
      </c>
      <c r="E33" s="524">
        <v>0</v>
      </c>
      <c r="F33" s="524">
        <v>0</v>
      </c>
    </row>
    <row r="34" spans="1:6" s="532" customFormat="1" ht="18.399999999999999" customHeight="1">
      <c r="A34" s="525" t="s">
        <v>99</v>
      </c>
      <c r="B34" s="526" t="s">
        <v>100</v>
      </c>
      <c r="C34" s="430">
        <f t="shared" si="0"/>
        <v>232</v>
      </c>
      <c r="D34" s="537">
        <v>224</v>
      </c>
      <c r="E34" s="524">
        <v>8</v>
      </c>
      <c r="F34" s="524">
        <v>0</v>
      </c>
    </row>
    <row r="35" spans="1:6" s="532" customFormat="1" ht="18.399999999999999" customHeight="1">
      <c r="A35" s="525" t="s">
        <v>101</v>
      </c>
      <c r="B35" s="526" t="s">
        <v>102</v>
      </c>
      <c r="C35" s="430">
        <f t="shared" si="0"/>
        <v>209</v>
      </c>
      <c r="D35" s="537">
        <v>208</v>
      </c>
      <c r="E35" s="524">
        <v>1</v>
      </c>
      <c r="F35" s="524">
        <v>0</v>
      </c>
    </row>
    <row r="36" spans="1:6" s="532" customFormat="1" ht="18.399999999999999" customHeight="1">
      <c r="A36" s="525" t="s">
        <v>103</v>
      </c>
      <c r="B36" s="526" t="s">
        <v>104</v>
      </c>
      <c r="C36" s="430">
        <f t="shared" si="0"/>
        <v>91</v>
      </c>
      <c r="D36" s="537">
        <v>90</v>
      </c>
      <c r="E36" s="524">
        <v>1</v>
      </c>
      <c r="F36" s="524">
        <v>0</v>
      </c>
    </row>
    <row r="37" spans="1:6" s="532" customFormat="1" ht="18.399999999999999" customHeight="1">
      <c r="A37" s="525" t="s">
        <v>105</v>
      </c>
      <c r="B37" s="526" t="s">
        <v>106</v>
      </c>
      <c r="C37" s="430">
        <f t="shared" si="0"/>
        <v>134</v>
      </c>
      <c r="D37" s="537">
        <v>133</v>
      </c>
      <c r="E37" s="524">
        <v>1</v>
      </c>
      <c r="F37" s="524">
        <v>0</v>
      </c>
    </row>
    <row r="38" spans="1:6" s="532" customFormat="1" ht="18.399999999999999" customHeight="1" thickBot="1">
      <c r="A38" s="536" t="s">
        <v>107</v>
      </c>
      <c r="B38" s="539" t="s">
        <v>108</v>
      </c>
      <c r="C38" s="633">
        <f t="shared" si="0"/>
        <v>9</v>
      </c>
      <c r="D38" s="540">
        <v>9</v>
      </c>
      <c r="E38" s="540">
        <v>0</v>
      </c>
      <c r="F38" s="540">
        <v>0</v>
      </c>
    </row>
    <row r="39" spans="1:6" s="75" customFormat="1" ht="11.1" customHeight="1">
      <c r="A39" s="115" t="s">
        <v>277</v>
      </c>
      <c r="B39" s="564"/>
      <c r="C39" s="117"/>
      <c r="D39" s="118"/>
      <c r="E39" s="117"/>
      <c r="F39" s="554" t="s">
        <v>480</v>
      </c>
    </row>
    <row r="40" spans="1:6" s="75" customFormat="1" ht="11.1" customHeight="1">
      <c r="A40" s="553" t="s">
        <v>648</v>
      </c>
      <c r="B40" s="116"/>
      <c r="C40" s="24"/>
      <c r="E40" s="24"/>
      <c r="F40" s="555"/>
    </row>
    <row r="41" spans="1:6" s="118" customFormat="1" ht="10.5">
      <c r="A41" s="108"/>
      <c r="B41" s="108"/>
      <c r="C41" s="117"/>
      <c r="D41" s="117"/>
      <c r="E41" s="117"/>
      <c r="F41" s="117"/>
    </row>
    <row r="42" spans="1:6" s="672" customFormat="1" ht="11.25">
      <c r="A42" s="22"/>
      <c r="B42" s="22"/>
      <c r="C42" s="119"/>
      <c r="D42" s="119"/>
      <c r="E42" s="119"/>
      <c r="F42" s="119"/>
    </row>
    <row r="43" spans="1:6" s="672" customFormat="1" ht="11.25">
      <c r="A43" s="22"/>
      <c r="B43" s="22"/>
      <c r="C43" s="119"/>
      <c r="D43" s="119"/>
      <c r="E43" s="119"/>
      <c r="F43" s="119"/>
    </row>
    <row r="44" spans="1:6" s="672" customFormat="1" ht="11.25">
      <c r="A44" s="22"/>
      <c r="B44" s="22"/>
      <c r="C44" s="119"/>
      <c r="D44" s="119"/>
      <c r="E44" s="119"/>
      <c r="F44" s="119"/>
    </row>
    <row r="45" spans="1:6" s="672" customFormat="1" ht="11.25">
      <c r="A45" s="22"/>
      <c r="B45" s="22"/>
      <c r="C45" s="119"/>
      <c r="D45" s="119"/>
      <c r="E45" s="119"/>
      <c r="F45" s="119"/>
    </row>
    <row r="46" spans="1:6" s="672" customFormat="1" ht="11.25">
      <c r="A46" s="22"/>
      <c r="B46" s="22"/>
      <c r="C46" s="119"/>
      <c r="D46" s="119"/>
      <c r="E46" s="119"/>
      <c r="F46" s="119"/>
    </row>
    <row r="47" spans="1:6" s="672" customFormat="1" ht="11.25">
      <c r="A47" s="22"/>
      <c r="B47" s="22"/>
      <c r="C47" s="119"/>
      <c r="D47" s="119"/>
      <c r="E47" s="119"/>
      <c r="F47" s="119"/>
    </row>
    <row r="48" spans="1:6" s="672" customFormat="1" ht="11.25">
      <c r="A48" s="22"/>
      <c r="B48" s="22"/>
      <c r="C48" s="119"/>
      <c r="D48" s="119"/>
      <c r="E48" s="119"/>
      <c r="F48" s="119"/>
    </row>
    <row r="49" spans="1:6" s="70" customFormat="1" ht="11.25">
      <c r="A49" s="22"/>
      <c r="B49" s="22"/>
      <c r="C49" s="119"/>
      <c r="D49" s="119"/>
      <c r="E49" s="119"/>
      <c r="F49" s="119"/>
    </row>
    <row r="50" spans="1:6" s="70" customFormat="1" ht="11.25">
      <c r="A50" s="22"/>
      <c r="B50" s="22"/>
      <c r="C50" s="119"/>
      <c r="D50" s="119"/>
      <c r="E50" s="119"/>
      <c r="F50" s="119"/>
    </row>
    <row r="51" spans="1:6" s="70" customFormat="1" ht="11.25">
      <c r="A51" s="22"/>
      <c r="B51" s="22"/>
      <c r="C51" s="119"/>
      <c r="D51" s="119"/>
      <c r="E51" s="119"/>
      <c r="F51" s="119"/>
    </row>
    <row r="52" spans="1:6" s="70" customFormat="1" ht="11.25">
      <c r="A52" s="22"/>
      <c r="B52" s="22"/>
      <c r="C52" s="119"/>
      <c r="D52" s="119"/>
      <c r="E52" s="119"/>
      <c r="F52" s="119"/>
    </row>
    <row r="53" spans="1:6" s="70" customFormat="1" ht="11.25">
      <c r="A53" s="22"/>
      <c r="B53" s="22"/>
      <c r="C53" s="119"/>
      <c r="D53" s="119"/>
      <c r="E53" s="119"/>
      <c r="F53" s="119"/>
    </row>
    <row r="54" spans="1:6" s="70" customFormat="1" ht="11.25">
      <c r="A54" s="22"/>
      <c r="B54" s="22"/>
      <c r="C54" s="119"/>
      <c r="D54" s="119"/>
      <c r="E54" s="119"/>
      <c r="F54" s="119"/>
    </row>
    <row r="55" spans="1:6" s="70" customFormat="1" ht="11.25">
      <c r="A55" s="22"/>
      <c r="B55" s="22"/>
      <c r="C55" s="119"/>
      <c r="D55" s="119"/>
      <c r="E55" s="119"/>
      <c r="F55" s="119"/>
    </row>
    <row r="56" spans="1:6" s="70" customFormat="1" ht="11.25">
      <c r="A56" s="22"/>
      <c r="B56" s="22"/>
      <c r="C56" s="119"/>
      <c r="D56" s="119"/>
      <c r="E56" s="119"/>
      <c r="F56" s="119"/>
    </row>
    <row r="57" spans="1:6" s="70" customFormat="1" ht="11.25">
      <c r="A57" s="22"/>
      <c r="B57" s="22"/>
      <c r="C57" s="119"/>
      <c r="D57" s="119"/>
      <c r="E57" s="119"/>
      <c r="F57" s="119"/>
    </row>
    <row r="58" spans="1:6" s="70" customFormat="1" ht="11.25">
      <c r="A58" s="22"/>
      <c r="B58" s="22"/>
      <c r="C58" s="119"/>
      <c r="D58" s="119"/>
      <c r="E58" s="119"/>
      <c r="F58" s="119"/>
    </row>
    <row r="59" spans="1:6" s="70" customFormat="1" ht="11.25">
      <c r="A59" s="22"/>
      <c r="B59" s="22"/>
      <c r="C59" s="119"/>
      <c r="D59" s="119"/>
      <c r="E59" s="119"/>
      <c r="F59" s="119"/>
    </row>
    <row r="60" spans="1:6" s="70" customFormat="1" ht="11.25">
      <c r="A60" s="22"/>
      <c r="B60" s="22"/>
      <c r="C60" s="119"/>
      <c r="D60" s="119"/>
      <c r="E60" s="119"/>
      <c r="F60" s="119"/>
    </row>
    <row r="61" spans="1:6" s="70" customFormat="1" ht="11.25">
      <c r="A61" s="22"/>
      <c r="B61" s="22"/>
      <c r="C61" s="119"/>
      <c r="D61" s="119"/>
      <c r="E61" s="119"/>
      <c r="F61" s="119"/>
    </row>
    <row r="62" spans="1:6" s="70" customFormat="1" ht="11.25">
      <c r="A62" s="22"/>
      <c r="B62" s="22"/>
      <c r="C62" s="119"/>
      <c r="D62" s="119"/>
      <c r="E62" s="119"/>
      <c r="F62" s="119"/>
    </row>
    <row r="63" spans="1:6" s="70" customFormat="1" ht="11.25">
      <c r="A63" s="22"/>
      <c r="B63" s="22"/>
      <c r="C63" s="119"/>
      <c r="D63" s="119"/>
      <c r="E63" s="119"/>
      <c r="F63" s="119"/>
    </row>
    <row r="64" spans="1:6" s="70" customFormat="1" ht="11.25">
      <c r="A64" s="22"/>
      <c r="B64" s="22"/>
      <c r="C64" s="119"/>
      <c r="D64" s="119"/>
      <c r="E64" s="119"/>
      <c r="F64" s="119"/>
    </row>
    <row r="65" spans="1:6" s="70" customFormat="1" ht="11.25">
      <c r="A65" s="22"/>
      <c r="B65" s="22"/>
      <c r="C65" s="119"/>
      <c r="D65" s="119"/>
      <c r="E65" s="119"/>
      <c r="F65" s="119"/>
    </row>
    <row r="66" spans="1:6" s="70" customFormat="1" ht="11.25">
      <c r="A66" s="22"/>
      <c r="B66" s="22"/>
      <c r="C66" s="119"/>
      <c r="D66" s="119"/>
      <c r="E66" s="119"/>
      <c r="F66" s="119"/>
    </row>
    <row r="67" spans="1:6" s="70" customFormat="1" ht="11.25">
      <c r="A67" s="22"/>
      <c r="B67" s="22"/>
      <c r="C67" s="119"/>
      <c r="D67" s="119"/>
      <c r="E67" s="119"/>
      <c r="F67" s="119"/>
    </row>
    <row r="68" spans="1:6" s="70" customFormat="1" ht="11.25">
      <c r="A68" s="22"/>
      <c r="B68" s="22"/>
      <c r="C68" s="119"/>
      <c r="D68" s="119"/>
      <c r="E68" s="119"/>
      <c r="F68" s="119"/>
    </row>
    <row r="69" spans="1:6" s="70" customFormat="1" ht="11.25">
      <c r="A69" s="22"/>
      <c r="B69" s="22"/>
      <c r="C69" s="119"/>
      <c r="D69" s="119"/>
      <c r="E69" s="119"/>
      <c r="F69" s="119"/>
    </row>
    <row r="70" spans="1:6" s="70" customFormat="1" ht="11.25">
      <c r="A70" s="22"/>
      <c r="B70" s="22"/>
      <c r="C70" s="119"/>
      <c r="D70" s="119"/>
      <c r="E70" s="119"/>
      <c r="F70" s="119"/>
    </row>
    <row r="71" spans="1:6" s="70" customFormat="1" ht="11.25">
      <c r="A71" s="22"/>
      <c r="B71" s="22"/>
      <c r="C71" s="119"/>
      <c r="D71" s="119"/>
      <c r="E71" s="119"/>
      <c r="F71" s="119"/>
    </row>
    <row r="72" spans="1:6" s="70" customFormat="1" ht="11.25">
      <c r="A72" s="22"/>
      <c r="B72" s="22"/>
      <c r="C72" s="119"/>
      <c r="D72" s="119"/>
      <c r="E72" s="119"/>
      <c r="F72" s="119"/>
    </row>
    <row r="73" spans="1:6" s="70" customFormat="1" ht="11.25">
      <c r="A73" s="22"/>
      <c r="B73" s="22"/>
      <c r="C73" s="119"/>
      <c r="D73" s="119"/>
      <c r="E73" s="119"/>
      <c r="F73" s="119"/>
    </row>
    <row r="74" spans="1:6" s="70" customFormat="1" ht="11.25">
      <c r="A74" s="22"/>
      <c r="B74" s="22"/>
      <c r="C74" s="119"/>
      <c r="D74" s="119"/>
      <c r="E74" s="119"/>
      <c r="F74" s="119"/>
    </row>
    <row r="75" spans="1:6" s="70" customFormat="1" ht="11.25">
      <c r="A75" s="22"/>
      <c r="B75" s="22"/>
      <c r="C75" s="119"/>
      <c r="D75" s="119"/>
      <c r="E75" s="119"/>
      <c r="F75" s="119"/>
    </row>
    <row r="76" spans="1:6" s="70" customFormat="1" ht="11.25">
      <c r="A76" s="22"/>
      <c r="B76" s="22"/>
      <c r="C76" s="119"/>
      <c r="D76" s="119"/>
      <c r="E76" s="119"/>
      <c r="F76" s="119"/>
    </row>
    <row r="77" spans="1:6" s="70" customFormat="1" ht="11.25">
      <c r="A77" s="22"/>
      <c r="B77" s="22"/>
      <c r="C77" s="119"/>
      <c r="D77" s="119"/>
      <c r="E77" s="119"/>
      <c r="F77" s="119"/>
    </row>
    <row r="78" spans="1:6" s="70" customFormat="1" ht="11.25">
      <c r="A78" s="22"/>
      <c r="B78" s="22"/>
      <c r="C78" s="119"/>
      <c r="D78" s="119"/>
      <c r="E78" s="119"/>
      <c r="F78" s="119"/>
    </row>
    <row r="79" spans="1:6" s="70" customFormat="1" ht="11.25">
      <c r="A79" s="22"/>
      <c r="B79" s="22"/>
      <c r="C79" s="119"/>
      <c r="D79" s="119"/>
      <c r="E79" s="119"/>
      <c r="F79" s="119"/>
    </row>
    <row r="80" spans="1:6" s="70" customFormat="1" ht="11.25">
      <c r="A80" s="22"/>
      <c r="B80" s="22"/>
      <c r="C80" s="119"/>
      <c r="D80" s="119"/>
      <c r="E80" s="119"/>
      <c r="F80" s="119"/>
    </row>
    <row r="81" spans="1:6" s="70" customFormat="1" ht="11.25">
      <c r="A81" s="22"/>
      <c r="B81" s="22"/>
      <c r="C81" s="119"/>
      <c r="D81" s="119"/>
      <c r="E81" s="119"/>
      <c r="F81" s="119"/>
    </row>
    <row r="82" spans="1:6" s="70" customFormat="1" ht="11.25">
      <c r="A82" s="22"/>
      <c r="B82" s="22"/>
      <c r="C82" s="119"/>
      <c r="D82" s="119"/>
      <c r="E82" s="119"/>
      <c r="F82" s="119"/>
    </row>
    <row r="83" spans="1:6" s="70" customFormat="1" ht="11.25">
      <c r="A83" s="22"/>
      <c r="B83" s="22"/>
      <c r="C83" s="119"/>
      <c r="D83" s="119"/>
      <c r="E83" s="119"/>
      <c r="F83" s="119"/>
    </row>
    <row r="84" spans="1:6" s="70" customFormat="1" ht="11.25">
      <c r="A84" s="22"/>
      <c r="B84" s="22"/>
      <c r="C84" s="119"/>
      <c r="D84" s="119"/>
      <c r="E84" s="119"/>
      <c r="F84" s="119"/>
    </row>
    <row r="85" spans="1:6" s="70" customFormat="1" ht="11.25">
      <c r="A85" s="22"/>
      <c r="B85" s="22"/>
      <c r="C85" s="119"/>
      <c r="D85" s="119"/>
      <c r="E85" s="119"/>
      <c r="F85" s="119"/>
    </row>
    <row r="86" spans="1:6" s="70" customFormat="1" ht="11.25">
      <c r="A86" s="22"/>
      <c r="B86" s="22"/>
      <c r="C86" s="119"/>
      <c r="D86" s="119"/>
      <c r="E86" s="119"/>
      <c r="F86" s="119"/>
    </row>
    <row r="87" spans="1:6" s="70" customFormat="1" ht="11.25">
      <c r="A87" s="22"/>
      <c r="B87" s="22"/>
      <c r="C87" s="119"/>
      <c r="D87" s="119"/>
      <c r="E87" s="119"/>
      <c r="F87" s="119"/>
    </row>
    <row r="88" spans="1:6" s="70" customFormat="1" ht="11.25">
      <c r="A88" s="22"/>
      <c r="B88" s="22"/>
      <c r="C88" s="119"/>
      <c r="D88" s="119"/>
      <c r="E88" s="119"/>
      <c r="F88" s="119"/>
    </row>
    <row r="89" spans="1:6" s="70" customFormat="1" ht="11.25">
      <c r="A89" s="22"/>
      <c r="B89" s="22"/>
      <c r="C89" s="119"/>
      <c r="D89" s="119"/>
      <c r="E89" s="119"/>
      <c r="F89" s="119"/>
    </row>
    <row r="90" spans="1:6" s="70" customFormat="1" ht="11.25">
      <c r="A90" s="22"/>
      <c r="B90" s="22"/>
      <c r="C90" s="119"/>
      <c r="D90" s="119"/>
      <c r="E90" s="119"/>
      <c r="F90" s="119"/>
    </row>
    <row r="91" spans="1:6" s="70" customFormat="1" ht="11.25">
      <c r="A91" s="22"/>
      <c r="B91" s="22"/>
      <c r="C91" s="119"/>
      <c r="D91" s="119"/>
      <c r="E91" s="119"/>
      <c r="F91" s="119"/>
    </row>
    <row r="92" spans="1:6" s="70" customFormat="1" ht="11.25">
      <c r="A92" s="22"/>
      <c r="B92" s="22"/>
      <c r="C92" s="119"/>
      <c r="D92" s="119"/>
      <c r="E92" s="119"/>
      <c r="F92" s="119"/>
    </row>
    <row r="93" spans="1:6" s="70" customFormat="1" ht="11.25">
      <c r="A93" s="22"/>
      <c r="B93" s="22"/>
      <c r="C93" s="119"/>
      <c r="D93" s="119"/>
      <c r="E93" s="119"/>
      <c r="F93" s="119"/>
    </row>
    <row r="94" spans="1:6" s="70" customFormat="1" ht="11.25">
      <c r="A94" s="22"/>
      <c r="B94" s="22"/>
      <c r="C94" s="119"/>
      <c r="D94" s="119"/>
      <c r="E94" s="119"/>
      <c r="F94" s="119"/>
    </row>
    <row r="95" spans="1:6" s="70" customFormat="1" ht="11.25">
      <c r="A95" s="22"/>
      <c r="B95" s="22"/>
      <c r="C95" s="119"/>
      <c r="D95" s="119"/>
      <c r="E95" s="119"/>
      <c r="F95" s="119"/>
    </row>
    <row r="96" spans="1:6" s="70" customFormat="1" ht="11.25">
      <c r="A96" s="22"/>
      <c r="B96" s="22"/>
      <c r="C96" s="119"/>
      <c r="D96" s="119"/>
      <c r="E96" s="119"/>
      <c r="F96" s="119"/>
    </row>
    <row r="97" spans="1:6" s="70" customFormat="1" ht="11.25">
      <c r="A97" s="22"/>
      <c r="B97" s="22"/>
      <c r="C97" s="119"/>
      <c r="D97" s="119"/>
      <c r="E97" s="119"/>
      <c r="F97" s="119"/>
    </row>
    <row r="98" spans="1:6" s="70" customFormat="1" ht="11.25">
      <c r="A98" s="22"/>
      <c r="B98" s="22"/>
      <c r="C98" s="119"/>
      <c r="D98" s="119"/>
      <c r="E98" s="119"/>
      <c r="F98" s="119"/>
    </row>
    <row r="99" spans="1:6" s="70" customFormat="1" ht="11.25">
      <c r="A99" s="22"/>
      <c r="B99" s="22"/>
      <c r="C99" s="119"/>
      <c r="D99" s="119"/>
      <c r="E99" s="119"/>
      <c r="F99" s="119"/>
    </row>
    <row r="100" spans="1:6" s="70" customFormat="1" ht="11.25">
      <c r="A100" s="22"/>
      <c r="B100" s="22"/>
      <c r="C100" s="119"/>
      <c r="D100" s="119"/>
      <c r="E100" s="119"/>
      <c r="F100" s="119"/>
    </row>
    <row r="101" spans="1:6" s="70" customFormat="1" ht="11.25">
      <c r="A101" s="22"/>
      <c r="B101" s="22"/>
      <c r="C101" s="119"/>
      <c r="D101" s="119"/>
      <c r="E101" s="119"/>
      <c r="F101" s="119"/>
    </row>
    <row r="102" spans="1:6" s="70" customFormat="1" ht="11.25">
      <c r="A102" s="22"/>
      <c r="B102" s="22"/>
      <c r="C102" s="119"/>
      <c r="D102" s="119"/>
      <c r="E102" s="119"/>
      <c r="F102" s="119"/>
    </row>
    <row r="103" spans="1:6" s="70" customFormat="1" ht="11.25">
      <c r="A103" s="22"/>
      <c r="B103" s="22"/>
      <c r="C103" s="119"/>
      <c r="D103" s="119"/>
      <c r="E103" s="119"/>
      <c r="F103" s="119"/>
    </row>
  </sheetData>
  <sheetProtection selectLockedCells="1"/>
  <mergeCells count="12">
    <mergeCell ref="A14:B14"/>
    <mergeCell ref="A3:F3"/>
    <mergeCell ref="A4:F4"/>
    <mergeCell ref="A6:B9"/>
    <mergeCell ref="C6:C9"/>
    <mergeCell ref="D6:D9"/>
    <mergeCell ref="E6:E9"/>
    <mergeCell ref="F6:F9"/>
    <mergeCell ref="A10:B10"/>
    <mergeCell ref="A11:B11"/>
    <mergeCell ref="A12:B12"/>
    <mergeCell ref="A13:B13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view="pageBreakPreview" zoomScale="115" zoomScaleNormal="100" zoomScaleSheetLayoutView="115" workbookViewId="0">
      <selection activeCell="A39" sqref="A39"/>
    </sheetView>
  </sheetViews>
  <sheetFormatPr defaultRowHeight="14.25"/>
  <cols>
    <col min="1" max="1" width="5.625" style="58" customWidth="1"/>
    <col min="2" max="2" width="8.75" style="58" customWidth="1"/>
    <col min="3" max="3" width="12.625" style="58" customWidth="1"/>
    <col min="4" max="4" width="10.25" style="58" customWidth="1"/>
    <col min="5" max="5" width="10.25" style="642" customWidth="1"/>
    <col min="6" max="7" width="12.125" style="642" customWidth="1"/>
    <col min="8" max="8" width="10.625" style="97" customWidth="1"/>
    <col min="9" max="16384" width="9" style="55"/>
  </cols>
  <sheetData>
    <row r="1" spans="1:15" s="443" customFormat="1" ht="14.1" customHeight="1">
      <c r="A1" s="441"/>
      <c r="B1" s="441"/>
      <c r="C1" s="441"/>
      <c r="D1" s="441"/>
      <c r="E1" s="446"/>
      <c r="F1" s="446"/>
      <c r="G1" s="446"/>
      <c r="H1" s="444" t="s">
        <v>860</v>
      </c>
      <c r="I1" s="459"/>
      <c r="J1" s="459"/>
      <c r="M1" s="460"/>
      <c r="N1" s="446"/>
    </row>
    <row r="2" spans="1:15" ht="14.1" customHeight="1">
      <c r="I2" s="97"/>
      <c r="J2" s="97"/>
      <c r="M2" s="96"/>
      <c r="N2" s="642"/>
      <c r="O2" s="642"/>
    </row>
    <row r="3" spans="1:15" s="857" customFormat="1" ht="20.100000000000001" customHeight="1">
      <c r="A3" s="1278" t="s">
        <v>410</v>
      </c>
      <c r="B3" s="1278"/>
      <c r="C3" s="1278"/>
      <c r="D3" s="1278"/>
      <c r="E3" s="1278"/>
      <c r="F3" s="1278"/>
      <c r="G3" s="1278"/>
      <c r="H3" s="1278"/>
      <c r="I3" s="1278"/>
      <c r="J3" s="1278"/>
      <c r="K3" s="1278"/>
      <c r="L3" s="1278"/>
      <c r="M3" s="1278"/>
      <c r="N3" s="1278"/>
      <c r="O3" s="1278"/>
    </row>
    <row r="4" spans="1:15" s="858" customFormat="1" ht="24" customHeight="1">
      <c r="A4" s="1645" t="s">
        <v>435</v>
      </c>
      <c r="B4" s="1645"/>
      <c r="C4" s="1645"/>
      <c r="D4" s="1645"/>
      <c r="E4" s="1645"/>
      <c r="F4" s="1645"/>
      <c r="G4" s="1645"/>
      <c r="H4" s="1645"/>
      <c r="I4" s="1646"/>
      <c r="J4" s="1646"/>
      <c r="K4" s="1646"/>
      <c r="L4" s="1646"/>
      <c r="M4" s="1646"/>
      <c r="N4" s="1646"/>
      <c r="O4" s="1646"/>
    </row>
    <row r="5" spans="1:15" s="12" customFormat="1" ht="18" customHeight="1" thickBot="1">
      <c r="A5" s="12" t="s">
        <v>651</v>
      </c>
      <c r="E5" s="57"/>
      <c r="F5" s="57"/>
      <c r="G5" s="57"/>
      <c r="H5" s="99" t="s">
        <v>652</v>
      </c>
      <c r="I5" s="98"/>
      <c r="J5" s="98"/>
    </row>
    <row r="6" spans="1:15" s="100" customFormat="1" ht="36.950000000000003" customHeight="1">
      <c r="A6" s="1647" t="s">
        <v>649</v>
      </c>
      <c r="B6" s="1647"/>
      <c r="C6" s="1649" t="s">
        <v>364</v>
      </c>
      <c r="D6" s="1061" t="s">
        <v>502</v>
      </c>
      <c r="E6" s="1061" t="s">
        <v>503</v>
      </c>
      <c r="F6" s="1299" t="s">
        <v>504</v>
      </c>
      <c r="G6" s="1337" t="s">
        <v>505</v>
      </c>
      <c r="H6" s="1653" t="s">
        <v>650</v>
      </c>
    </row>
    <row r="7" spans="1:15" s="100" customFormat="1" ht="48" customHeight="1">
      <c r="A7" s="1648"/>
      <c r="B7" s="1648"/>
      <c r="C7" s="1650"/>
      <c r="D7" s="1063"/>
      <c r="E7" s="1063"/>
      <c r="F7" s="1585"/>
      <c r="G7" s="1339"/>
      <c r="H7" s="1654"/>
    </row>
    <row r="8" spans="1:15" s="16" customFormat="1" ht="17.100000000000001" customHeight="1">
      <c r="A8" s="1651" t="s">
        <v>465</v>
      </c>
      <c r="B8" s="1652"/>
      <c r="C8" s="573">
        <v>9</v>
      </c>
      <c r="D8" s="101">
        <v>58.06</v>
      </c>
      <c r="E8" s="13">
        <v>98</v>
      </c>
      <c r="F8" s="13">
        <v>2</v>
      </c>
      <c r="G8" s="13">
        <v>0</v>
      </c>
      <c r="H8" s="13">
        <v>0</v>
      </c>
    </row>
    <row r="9" spans="1:15" s="16" customFormat="1" ht="17.100000000000001" customHeight="1">
      <c r="A9" s="1651" t="s">
        <v>466</v>
      </c>
      <c r="B9" s="1652"/>
      <c r="C9" s="573">
        <v>7</v>
      </c>
      <c r="D9" s="634">
        <v>53</v>
      </c>
      <c r="E9" s="13">
        <v>66</v>
      </c>
      <c r="F9" s="13">
        <v>1</v>
      </c>
      <c r="G9" s="13">
        <v>0</v>
      </c>
      <c r="H9" s="13">
        <v>1</v>
      </c>
    </row>
    <row r="10" spans="1:15" s="16" customFormat="1" ht="17.100000000000001" customHeight="1">
      <c r="A10" s="1362">
        <v>2020</v>
      </c>
      <c r="B10" s="1363"/>
      <c r="C10" s="573">
        <v>10</v>
      </c>
      <c r="D10" s="634">
        <v>63.12</v>
      </c>
      <c r="E10" s="13">
        <v>67</v>
      </c>
      <c r="F10" s="13">
        <v>2</v>
      </c>
      <c r="G10" s="13">
        <v>0</v>
      </c>
      <c r="H10" s="13">
        <v>2</v>
      </c>
    </row>
    <row r="11" spans="1:15" s="16" customFormat="1" ht="17.100000000000001" customHeight="1">
      <c r="A11" s="1362">
        <v>2021</v>
      </c>
      <c r="B11" s="1363"/>
      <c r="C11" s="573">
        <v>11</v>
      </c>
      <c r="D11" s="634">
        <v>60</v>
      </c>
      <c r="E11" s="13">
        <v>78</v>
      </c>
      <c r="F11" s="13">
        <v>1</v>
      </c>
      <c r="G11" s="13">
        <v>0</v>
      </c>
      <c r="H11" s="13">
        <v>3</v>
      </c>
    </row>
    <row r="12" spans="1:15" s="14" customFormat="1" ht="17.100000000000001" customHeight="1">
      <c r="A12" s="1350">
        <v>2022</v>
      </c>
      <c r="B12" s="1351"/>
      <c r="C12" s="574">
        <f>SUM(C14:C36)</f>
        <v>19</v>
      </c>
      <c r="D12" s="737">
        <f>SUM(D14:D36)</f>
        <v>49</v>
      </c>
      <c r="E12" s="15">
        <f t="shared" ref="E12:H12" si="0">SUM(E14:E36)</f>
        <v>104</v>
      </c>
      <c r="F12" s="15">
        <f t="shared" si="0"/>
        <v>2</v>
      </c>
      <c r="G12" s="15">
        <f t="shared" si="0"/>
        <v>0</v>
      </c>
      <c r="H12" s="15">
        <f t="shared" si="0"/>
        <v>2</v>
      </c>
    </row>
    <row r="13" spans="1:15" s="16" customFormat="1" ht="12" customHeight="1">
      <c r="A13" s="64"/>
      <c r="B13" s="64"/>
      <c r="C13" s="65"/>
      <c r="D13" s="64"/>
      <c r="E13" s="13"/>
      <c r="F13" s="13"/>
      <c r="G13" s="13"/>
      <c r="H13" s="13"/>
    </row>
    <row r="14" spans="1:15" s="17" customFormat="1" ht="17.100000000000001" customHeight="1">
      <c r="A14" s="103" t="s">
        <v>63</v>
      </c>
      <c r="B14" s="104" t="s">
        <v>64</v>
      </c>
      <c r="C14" s="573">
        <v>2</v>
      </c>
      <c r="D14" s="634">
        <v>4</v>
      </c>
      <c r="E14" s="13">
        <v>5</v>
      </c>
      <c r="F14" s="13">
        <v>2</v>
      </c>
      <c r="G14" s="13">
        <v>0</v>
      </c>
      <c r="H14" s="13">
        <v>0</v>
      </c>
    </row>
    <row r="15" spans="1:15" s="17" customFormat="1" ht="17.100000000000001" customHeight="1">
      <c r="A15" s="103" t="s">
        <v>65</v>
      </c>
      <c r="B15" s="104" t="s">
        <v>66</v>
      </c>
      <c r="C15" s="573">
        <v>3</v>
      </c>
      <c r="D15" s="634">
        <v>2</v>
      </c>
      <c r="E15" s="13">
        <v>6</v>
      </c>
      <c r="F15" s="13">
        <v>0</v>
      </c>
      <c r="G15" s="13">
        <v>0</v>
      </c>
      <c r="H15" s="13">
        <v>1</v>
      </c>
    </row>
    <row r="16" spans="1:15" s="17" customFormat="1" ht="17.100000000000001" customHeight="1">
      <c r="A16" s="103" t="s">
        <v>67</v>
      </c>
      <c r="B16" s="104" t="s">
        <v>68</v>
      </c>
      <c r="C16" s="573">
        <v>1</v>
      </c>
      <c r="D16" s="634">
        <v>1</v>
      </c>
      <c r="E16" s="13">
        <v>7</v>
      </c>
      <c r="F16" s="13">
        <v>0</v>
      </c>
      <c r="G16" s="13">
        <v>0</v>
      </c>
      <c r="H16" s="13">
        <v>0</v>
      </c>
    </row>
    <row r="17" spans="1:8" s="17" customFormat="1" ht="17.100000000000001" customHeight="1">
      <c r="A17" s="103" t="s">
        <v>69</v>
      </c>
      <c r="B17" s="104" t="s">
        <v>70</v>
      </c>
      <c r="C17" s="573">
        <v>0</v>
      </c>
      <c r="D17" s="634">
        <v>2</v>
      </c>
      <c r="E17" s="13">
        <v>8</v>
      </c>
      <c r="F17" s="13">
        <v>0</v>
      </c>
      <c r="G17" s="13">
        <v>0</v>
      </c>
      <c r="H17" s="13">
        <v>0</v>
      </c>
    </row>
    <row r="18" spans="1:8" s="17" customFormat="1" ht="17.100000000000001" customHeight="1">
      <c r="A18" s="103" t="s">
        <v>71</v>
      </c>
      <c r="B18" s="104" t="s">
        <v>72</v>
      </c>
      <c r="C18" s="573">
        <v>1</v>
      </c>
      <c r="D18" s="634">
        <v>2</v>
      </c>
      <c r="E18" s="13">
        <v>5</v>
      </c>
      <c r="F18" s="13">
        <v>0</v>
      </c>
      <c r="G18" s="13">
        <v>0</v>
      </c>
      <c r="H18" s="13">
        <v>0</v>
      </c>
    </row>
    <row r="19" spans="1:8" s="17" customFormat="1" ht="17.100000000000001" customHeight="1">
      <c r="A19" s="103" t="s">
        <v>73</v>
      </c>
      <c r="B19" s="104" t="s">
        <v>74</v>
      </c>
      <c r="C19" s="573">
        <v>0</v>
      </c>
      <c r="D19" s="634">
        <v>2</v>
      </c>
      <c r="E19" s="13">
        <v>4</v>
      </c>
      <c r="F19" s="13">
        <v>0</v>
      </c>
      <c r="G19" s="13">
        <v>0</v>
      </c>
      <c r="H19" s="13">
        <v>0</v>
      </c>
    </row>
    <row r="20" spans="1:8" s="17" customFormat="1" ht="17.100000000000001" customHeight="1">
      <c r="A20" s="103" t="s">
        <v>75</v>
      </c>
      <c r="B20" s="104" t="s">
        <v>76</v>
      </c>
      <c r="C20" s="573">
        <v>0</v>
      </c>
      <c r="D20" s="634">
        <v>2</v>
      </c>
      <c r="E20" s="13">
        <v>4</v>
      </c>
      <c r="F20" s="13">
        <v>0</v>
      </c>
      <c r="G20" s="13">
        <v>0</v>
      </c>
      <c r="H20" s="13">
        <v>1</v>
      </c>
    </row>
    <row r="21" spans="1:8" s="17" customFormat="1" ht="17.100000000000001" customHeight="1">
      <c r="A21" s="103" t="s">
        <v>77</v>
      </c>
      <c r="B21" s="104" t="s">
        <v>78</v>
      </c>
      <c r="C21" s="573">
        <v>0</v>
      </c>
      <c r="D21" s="634">
        <v>3</v>
      </c>
      <c r="E21" s="13">
        <v>4</v>
      </c>
      <c r="F21" s="13">
        <v>0</v>
      </c>
      <c r="G21" s="13">
        <v>0</v>
      </c>
      <c r="H21" s="13">
        <v>0</v>
      </c>
    </row>
    <row r="22" spans="1:8" s="17" customFormat="1" ht="17.100000000000001" customHeight="1">
      <c r="A22" s="103" t="s">
        <v>79</v>
      </c>
      <c r="B22" s="104" t="s">
        <v>80</v>
      </c>
      <c r="C22" s="573">
        <v>0</v>
      </c>
      <c r="D22" s="634">
        <v>2</v>
      </c>
      <c r="E22" s="13">
        <v>4</v>
      </c>
      <c r="F22" s="13">
        <v>0</v>
      </c>
      <c r="G22" s="13">
        <v>0</v>
      </c>
      <c r="H22" s="13">
        <v>0</v>
      </c>
    </row>
    <row r="23" spans="1:8" s="17" customFormat="1" ht="17.100000000000001" customHeight="1">
      <c r="A23" s="103" t="s">
        <v>81</v>
      </c>
      <c r="B23" s="104" t="s">
        <v>82</v>
      </c>
      <c r="C23" s="573">
        <v>1</v>
      </c>
      <c r="D23" s="634">
        <v>3</v>
      </c>
      <c r="E23" s="13">
        <v>2</v>
      </c>
      <c r="F23" s="13">
        <v>0</v>
      </c>
      <c r="G23" s="13">
        <v>0</v>
      </c>
      <c r="H23" s="13">
        <v>0</v>
      </c>
    </row>
    <row r="24" spans="1:8" s="17" customFormat="1" ht="17.100000000000001" customHeight="1">
      <c r="A24" s="103" t="s">
        <v>83</v>
      </c>
      <c r="B24" s="104" t="s">
        <v>84</v>
      </c>
      <c r="C24" s="573">
        <v>1</v>
      </c>
      <c r="D24" s="634">
        <v>3</v>
      </c>
      <c r="E24" s="13">
        <v>4</v>
      </c>
      <c r="F24" s="13">
        <v>0</v>
      </c>
      <c r="G24" s="13">
        <v>0</v>
      </c>
      <c r="H24" s="13">
        <v>0</v>
      </c>
    </row>
    <row r="25" spans="1:8" s="17" customFormat="1" ht="17.100000000000001" customHeight="1">
      <c r="A25" s="103" t="s">
        <v>85</v>
      </c>
      <c r="B25" s="104" t="s">
        <v>86</v>
      </c>
      <c r="C25" s="573">
        <v>0</v>
      </c>
      <c r="D25" s="634">
        <v>2</v>
      </c>
      <c r="E25" s="13">
        <v>4</v>
      </c>
      <c r="F25" s="13">
        <v>0</v>
      </c>
      <c r="G25" s="13">
        <v>0</v>
      </c>
      <c r="H25" s="13">
        <v>0</v>
      </c>
    </row>
    <row r="26" spans="1:8" s="17" customFormat="1" ht="17.100000000000001" customHeight="1">
      <c r="A26" s="103" t="s">
        <v>87</v>
      </c>
      <c r="B26" s="104" t="s">
        <v>88</v>
      </c>
      <c r="C26" s="573">
        <v>0</v>
      </c>
      <c r="D26" s="634">
        <v>2</v>
      </c>
      <c r="E26" s="13">
        <v>4</v>
      </c>
      <c r="F26" s="13">
        <v>0</v>
      </c>
      <c r="G26" s="13">
        <v>0</v>
      </c>
      <c r="H26" s="13">
        <v>0</v>
      </c>
    </row>
    <row r="27" spans="1:8" s="17" customFormat="1" ht="17.100000000000001" customHeight="1">
      <c r="A27" s="103" t="s">
        <v>89</v>
      </c>
      <c r="B27" s="104" t="s">
        <v>90</v>
      </c>
      <c r="C27" s="573">
        <v>0</v>
      </c>
      <c r="D27" s="634">
        <v>2</v>
      </c>
      <c r="E27" s="13">
        <v>4</v>
      </c>
      <c r="F27" s="13">
        <v>0</v>
      </c>
      <c r="G27" s="13">
        <v>0</v>
      </c>
      <c r="H27" s="13">
        <v>0</v>
      </c>
    </row>
    <row r="28" spans="1:8" s="17" customFormat="1" ht="17.100000000000001" customHeight="1">
      <c r="A28" s="103" t="s">
        <v>91</v>
      </c>
      <c r="B28" s="104" t="s">
        <v>92</v>
      </c>
      <c r="C28" s="573">
        <v>2</v>
      </c>
      <c r="D28" s="634">
        <v>3</v>
      </c>
      <c r="E28" s="13">
        <v>5</v>
      </c>
      <c r="F28" s="13">
        <v>0</v>
      </c>
      <c r="G28" s="13">
        <v>0</v>
      </c>
      <c r="H28" s="13">
        <v>0</v>
      </c>
    </row>
    <row r="29" spans="1:8" s="17" customFormat="1" ht="17.100000000000001" customHeight="1">
      <c r="A29" s="103" t="s">
        <v>93</v>
      </c>
      <c r="B29" s="104" t="s">
        <v>94</v>
      </c>
      <c r="C29" s="573">
        <v>3</v>
      </c>
      <c r="D29" s="634">
        <v>2</v>
      </c>
      <c r="E29" s="13">
        <v>3</v>
      </c>
      <c r="F29" s="13">
        <v>0</v>
      </c>
      <c r="G29" s="13">
        <v>0</v>
      </c>
      <c r="H29" s="13">
        <v>0</v>
      </c>
    </row>
    <row r="30" spans="1:8" s="17" customFormat="1" ht="17.100000000000001" customHeight="1">
      <c r="A30" s="103" t="s">
        <v>95</v>
      </c>
      <c r="B30" s="104" t="s">
        <v>96</v>
      </c>
      <c r="C30" s="573">
        <v>1</v>
      </c>
      <c r="D30" s="634">
        <v>1</v>
      </c>
      <c r="E30" s="13">
        <v>6</v>
      </c>
      <c r="F30" s="13">
        <v>0</v>
      </c>
      <c r="G30" s="13">
        <v>0</v>
      </c>
      <c r="H30" s="13">
        <v>0</v>
      </c>
    </row>
    <row r="31" spans="1:8" s="17" customFormat="1" ht="17.100000000000001" customHeight="1">
      <c r="A31" s="103" t="s">
        <v>97</v>
      </c>
      <c r="B31" s="104" t="s">
        <v>98</v>
      </c>
      <c r="C31" s="573">
        <v>0</v>
      </c>
      <c r="D31" s="634">
        <v>1</v>
      </c>
      <c r="E31" s="13">
        <v>5</v>
      </c>
      <c r="F31" s="13">
        <v>0</v>
      </c>
      <c r="G31" s="13">
        <v>0</v>
      </c>
      <c r="H31" s="13">
        <v>0</v>
      </c>
    </row>
    <row r="32" spans="1:8" s="17" customFormat="1" ht="17.100000000000001" customHeight="1">
      <c r="A32" s="103" t="s">
        <v>99</v>
      </c>
      <c r="B32" s="104" t="s">
        <v>100</v>
      </c>
      <c r="C32" s="573">
        <v>0</v>
      </c>
      <c r="D32" s="634">
        <v>3</v>
      </c>
      <c r="E32" s="13">
        <v>5</v>
      </c>
      <c r="F32" s="13">
        <v>0</v>
      </c>
      <c r="G32" s="13">
        <v>0</v>
      </c>
      <c r="H32" s="13">
        <v>0</v>
      </c>
    </row>
    <row r="33" spans="1:8" s="17" customFormat="1" ht="17.100000000000001" customHeight="1">
      <c r="A33" s="103" t="s">
        <v>101</v>
      </c>
      <c r="B33" s="104" t="s">
        <v>102</v>
      </c>
      <c r="C33" s="573">
        <v>1</v>
      </c>
      <c r="D33" s="634">
        <v>2</v>
      </c>
      <c r="E33" s="13">
        <v>5</v>
      </c>
      <c r="F33" s="13">
        <v>0</v>
      </c>
      <c r="G33" s="13">
        <v>0</v>
      </c>
      <c r="H33" s="13">
        <v>0</v>
      </c>
    </row>
    <row r="34" spans="1:8" s="17" customFormat="1" ht="17.100000000000001" customHeight="1">
      <c r="A34" s="103" t="s">
        <v>103</v>
      </c>
      <c r="B34" s="104" t="s">
        <v>104</v>
      </c>
      <c r="C34" s="573">
        <v>0</v>
      </c>
      <c r="D34" s="634">
        <v>2</v>
      </c>
      <c r="E34" s="13">
        <v>5</v>
      </c>
      <c r="F34" s="13">
        <v>0</v>
      </c>
      <c r="G34" s="13">
        <v>0</v>
      </c>
      <c r="H34" s="13">
        <v>0</v>
      </c>
    </row>
    <row r="35" spans="1:8" s="17" customFormat="1" ht="17.100000000000001" customHeight="1">
      <c r="A35" s="103" t="s">
        <v>105</v>
      </c>
      <c r="B35" s="104" t="s">
        <v>106</v>
      </c>
      <c r="C35" s="573">
        <v>2</v>
      </c>
      <c r="D35" s="634">
        <v>2</v>
      </c>
      <c r="E35" s="13">
        <v>4</v>
      </c>
      <c r="F35" s="13">
        <v>0</v>
      </c>
      <c r="G35" s="13">
        <v>0</v>
      </c>
      <c r="H35" s="13">
        <v>0</v>
      </c>
    </row>
    <row r="36" spans="1:8" s="17" customFormat="1" ht="17.100000000000001" customHeight="1" thickBot="1">
      <c r="A36" s="105" t="s">
        <v>107</v>
      </c>
      <c r="B36" s="106" t="s">
        <v>108</v>
      </c>
      <c r="C36" s="968">
        <v>1</v>
      </c>
      <c r="D36" s="969">
        <v>1</v>
      </c>
      <c r="E36" s="18">
        <v>1</v>
      </c>
      <c r="F36" s="18">
        <v>0</v>
      </c>
      <c r="G36" s="18">
        <v>0</v>
      </c>
      <c r="H36" s="18">
        <v>0</v>
      </c>
    </row>
    <row r="37" spans="1:8" s="19" customFormat="1" ht="11.45" customHeight="1">
      <c r="A37" s="19" t="s">
        <v>299</v>
      </c>
      <c r="E37" s="107"/>
      <c r="F37" s="107"/>
      <c r="G37" s="107"/>
      <c r="H37" s="21" t="s">
        <v>488</v>
      </c>
    </row>
    <row r="38" spans="1:8" s="17" customFormat="1" ht="11.45" customHeight="1">
      <c r="A38" s="148" t="s">
        <v>861</v>
      </c>
      <c r="B38" s="22"/>
      <c r="C38" s="22"/>
      <c r="D38" s="22"/>
      <c r="E38" s="77"/>
      <c r="F38" s="77"/>
      <c r="G38" s="77"/>
      <c r="H38" s="109"/>
    </row>
    <row r="39" spans="1:8" s="17" customFormat="1" ht="11.25">
      <c r="A39" s="22"/>
      <c r="B39" s="22"/>
      <c r="C39" s="22"/>
      <c r="D39" s="22"/>
      <c r="E39" s="77"/>
      <c r="F39" s="77"/>
      <c r="G39" s="77"/>
      <c r="H39" s="109"/>
    </row>
    <row r="40" spans="1:8" s="17" customFormat="1" ht="11.25">
      <c r="A40" s="22"/>
      <c r="B40" s="22"/>
      <c r="C40" s="22"/>
      <c r="D40" s="22"/>
      <c r="E40" s="77"/>
      <c r="F40" s="77"/>
      <c r="G40" s="77"/>
      <c r="H40" s="109"/>
    </row>
    <row r="41" spans="1:8" s="17" customFormat="1" ht="11.25">
      <c r="A41" s="22"/>
      <c r="B41" s="22"/>
      <c r="C41" s="22"/>
      <c r="D41" s="22"/>
      <c r="E41" s="77"/>
      <c r="F41" s="77"/>
      <c r="G41" s="77"/>
      <c r="H41" s="109"/>
    </row>
    <row r="42" spans="1:8" s="17" customFormat="1" ht="11.25">
      <c r="A42" s="22"/>
      <c r="B42" s="22"/>
      <c r="C42" s="22"/>
      <c r="D42" s="22"/>
      <c r="E42" s="77"/>
      <c r="F42" s="77"/>
      <c r="G42" s="77"/>
      <c r="H42" s="109"/>
    </row>
    <row r="43" spans="1:8" s="17" customFormat="1" ht="11.25">
      <c r="A43" s="22"/>
      <c r="B43" s="22"/>
      <c r="C43" s="22"/>
      <c r="D43" s="22"/>
      <c r="E43" s="77"/>
      <c r="F43" s="77"/>
      <c r="G43" s="77"/>
      <c r="H43" s="109"/>
    </row>
    <row r="44" spans="1:8" s="17" customFormat="1" ht="11.25">
      <c r="A44" s="22"/>
      <c r="B44" s="22"/>
      <c r="C44" s="22"/>
      <c r="D44" s="22"/>
      <c r="E44" s="77"/>
      <c r="F44" s="77"/>
      <c r="G44" s="77"/>
      <c r="H44" s="109"/>
    </row>
    <row r="45" spans="1:8" s="17" customFormat="1" ht="11.25">
      <c r="A45" s="22"/>
      <c r="B45" s="22"/>
      <c r="C45" s="22"/>
      <c r="D45" s="22"/>
      <c r="E45" s="77"/>
      <c r="F45" s="77"/>
      <c r="G45" s="77"/>
      <c r="H45" s="109"/>
    </row>
    <row r="46" spans="1:8" s="17" customFormat="1" ht="11.25">
      <c r="A46" s="22"/>
      <c r="B46" s="22"/>
      <c r="C46" s="22"/>
      <c r="D46" s="22"/>
      <c r="E46" s="70"/>
      <c r="F46" s="70"/>
      <c r="G46" s="70"/>
      <c r="H46" s="109"/>
    </row>
    <row r="47" spans="1:8" s="17" customFormat="1" ht="11.25">
      <c r="A47" s="22"/>
      <c r="B47" s="22"/>
      <c r="C47" s="22"/>
      <c r="D47" s="22"/>
      <c r="E47" s="70"/>
      <c r="F47" s="70"/>
      <c r="G47" s="70"/>
      <c r="H47" s="109"/>
    </row>
    <row r="48" spans="1:8" s="17" customFormat="1" ht="11.25">
      <c r="A48" s="22"/>
      <c r="B48" s="22"/>
      <c r="C48" s="22"/>
      <c r="D48" s="22"/>
      <c r="E48" s="70"/>
      <c r="F48" s="70"/>
      <c r="G48" s="70"/>
      <c r="H48" s="109"/>
    </row>
    <row r="49" spans="1:8" s="17" customFormat="1" ht="11.25">
      <c r="A49" s="22"/>
      <c r="B49" s="22"/>
      <c r="C49" s="22"/>
      <c r="D49" s="22"/>
      <c r="E49" s="70"/>
      <c r="F49" s="70"/>
      <c r="G49" s="70"/>
      <c r="H49" s="109"/>
    </row>
    <row r="50" spans="1:8" s="17" customFormat="1" ht="11.25">
      <c r="A50" s="22"/>
      <c r="B50" s="22"/>
      <c r="C50" s="22"/>
      <c r="D50" s="22"/>
      <c r="E50" s="70"/>
      <c r="F50" s="70"/>
      <c r="G50" s="70"/>
      <c r="H50" s="109"/>
    </row>
    <row r="51" spans="1:8" s="17" customFormat="1" ht="11.25">
      <c r="A51" s="22"/>
      <c r="B51" s="22"/>
      <c r="C51" s="22"/>
      <c r="D51" s="22"/>
      <c r="E51" s="70"/>
      <c r="F51" s="70"/>
      <c r="G51" s="70"/>
      <c r="H51" s="109"/>
    </row>
    <row r="52" spans="1:8" s="17" customFormat="1" ht="11.25">
      <c r="A52" s="22"/>
      <c r="B52" s="22"/>
      <c r="C52" s="22"/>
      <c r="D52" s="22"/>
      <c r="E52" s="70"/>
      <c r="F52" s="70"/>
      <c r="G52" s="70"/>
      <c r="H52" s="109"/>
    </row>
    <row r="53" spans="1:8" s="17" customFormat="1" ht="11.25">
      <c r="A53" s="22"/>
      <c r="B53" s="22"/>
      <c r="C53" s="22"/>
      <c r="D53" s="22"/>
      <c r="E53" s="70"/>
      <c r="F53" s="70"/>
      <c r="G53" s="70"/>
      <c r="H53" s="109"/>
    </row>
    <row r="54" spans="1:8" s="17" customFormat="1" ht="11.25">
      <c r="A54" s="22"/>
      <c r="B54" s="22"/>
      <c r="C54" s="22"/>
      <c r="D54" s="22"/>
      <c r="E54" s="70"/>
      <c r="F54" s="70"/>
      <c r="G54" s="70"/>
      <c r="H54" s="109"/>
    </row>
    <row r="55" spans="1:8" s="17" customFormat="1" ht="11.25">
      <c r="A55" s="22"/>
      <c r="B55" s="22"/>
      <c r="C55" s="22"/>
      <c r="D55" s="22"/>
      <c r="E55" s="70"/>
      <c r="F55" s="70"/>
      <c r="G55" s="70"/>
      <c r="H55" s="109"/>
    </row>
    <row r="56" spans="1:8" s="17" customFormat="1" ht="11.25">
      <c r="A56" s="22"/>
      <c r="B56" s="22"/>
      <c r="C56" s="22"/>
      <c r="D56" s="22"/>
      <c r="E56" s="70"/>
      <c r="F56" s="70"/>
      <c r="G56" s="70"/>
      <c r="H56" s="109"/>
    </row>
    <row r="57" spans="1:8" s="17" customFormat="1" ht="11.25">
      <c r="A57" s="22"/>
      <c r="B57" s="22"/>
      <c r="C57" s="22"/>
      <c r="D57" s="22"/>
      <c r="E57" s="70"/>
      <c r="F57" s="70"/>
      <c r="G57" s="70"/>
      <c r="H57" s="109"/>
    </row>
    <row r="58" spans="1:8" s="17" customFormat="1" ht="11.25">
      <c r="A58" s="22"/>
      <c r="B58" s="22"/>
      <c r="C58" s="22"/>
      <c r="D58" s="22"/>
      <c r="E58" s="70"/>
      <c r="F58" s="70"/>
      <c r="G58" s="70"/>
      <c r="H58" s="109"/>
    </row>
    <row r="59" spans="1:8" s="17" customFormat="1" ht="11.25">
      <c r="A59" s="22"/>
      <c r="B59" s="22"/>
      <c r="C59" s="22"/>
      <c r="D59" s="22"/>
      <c r="E59" s="70"/>
      <c r="F59" s="70"/>
      <c r="G59" s="70"/>
      <c r="H59" s="109"/>
    </row>
    <row r="60" spans="1:8" s="17" customFormat="1" ht="11.25">
      <c r="A60" s="22"/>
      <c r="B60" s="22"/>
      <c r="C60" s="22"/>
      <c r="D60" s="22"/>
      <c r="E60" s="70"/>
      <c r="F60" s="70"/>
      <c r="G60" s="70"/>
      <c r="H60" s="109"/>
    </row>
    <row r="61" spans="1:8" s="17" customFormat="1" ht="11.25">
      <c r="A61" s="22"/>
      <c r="B61" s="22"/>
      <c r="C61" s="22"/>
      <c r="D61" s="22"/>
      <c r="E61" s="70"/>
      <c r="F61" s="70"/>
      <c r="G61" s="70"/>
      <c r="H61" s="109"/>
    </row>
    <row r="62" spans="1:8" s="17" customFormat="1" ht="11.25">
      <c r="A62" s="22"/>
      <c r="B62" s="22"/>
      <c r="C62" s="22"/>
      <c r="D62" s="22"/>
      <c r="E62" s="70"/>
      <c r="F62" s="70"/>
      <c r="G62" s="70"/>
      <c r="H62" s="109"/>
    </row>
    <row r="63" spans="1:8" s="17" customFormat="1" ht="11.25">
      <c r="A63" s="22"/>
      <c r="B63" s="22"/>
      <c r="C63" s="22"/>
      <c r="D63" s="22"/>
      <c r="E63" s="70"/>
      <c r="F63" s="70"/>
      <c r="G63" s="70"/>
      <c r="H63" s="109"/>
    </row>
    <row r="64" spans="1:8" s="17" customFormat="1" ht="11.25">
      <c r="A64" s="22"/>
      <c r="B64" s="22"/>
      <c r="C64" s="22"/>
      <c r="D64" s="22"/>
      <c r="E64" s="70"/>
      <c r="F64" s="70"/>
      <c r="G64" s="70"/>
      <c r="H64" s="109"/>
    </row>
    <row r="65" spans="1:8" s="17" customFormat="1" ht="11.25">
      <c r="A65" s="22"/>
      <c r="B65" s="22"/>
      <c r="C65" s="22"/>
      <c r="D65" s="22"/>
      <c r="E65" s="70"/>
      <c r="F65" s="70"/>
      <c r="G65" s="70"/>
      <c r="H65" s="109"/>
    </row>
    <row r="66" spans="1:8" s="17" customFormat="1" ht="11.25">
      <c r="A66" s="22"/>
      <c r="B66" s="22"/>
      <c r="C66" s="22"/>
      <c r="D66" s="22"/>
      <c r="E66" s="70"/>
      <c r="F66" s="70"/>
      <c r="G66" s="70"/>
      <c r="H66" s="109"/>
    </row>
    <row r="67" spans="1:8" s="17" customFormat="1" ht="11.25">
      <c r="A67" s="22"/>
      <c r="B67" s="22"/>
      <c r="C67" s="22"/>
      <c r="D67" s="22"/>
      <c r="E67" s="70"/>
      <c r="F67" s="70"/>
      <c r="G67" s="70"/>
      <c r="H67" s="109"/>
    </row>
    <row r="68" spans="1:8" s="17" customFormat="1" ht="11.25">
      <c r="A68" s="22"/>
      <c r="B68" s="22"/>
      <c r="C68" s="22"/>
      <c r="D68" s="22"/>
      <c r="E68" s="70"/>
      <c r="F68" s="70"/>
      <c r="G68" s="70"/>
      <c r="H68" s="109"/>
    </row>
    <row r="69" spans="1:8" s="17" customFormat="1" ht="11.25">
      <c r="A69" s="22"/>
      <c r="B69" s="22"/>
      <c r="C69" s="22"/>
      <c r="D69" s="22"/>
      <c r="E69" s="70"/>
      <c r="F69" s="70"/>
      <c r="G69" s="70"/>
      <c r="H69" s="109"/>
    </row>
    <row r="70" spans="1:8" s="17" customFormat="1" ht="11.25">
      <c r="A70" s="22"/>
      <c r="B70" s="22"/>
      <c r="C70" s="22"/>
      <c r="D70" s="22"/>
      <c r="E70" s="70"/>
      <c r="F70" s="70"/>
      <c r="G70" s="70"/>
      <c r="H70" s="109"/>
    </row>
    <row r="71" spans="1:8" s="17" customFormat="1" ht="11.25">
      <c r="A71" s="22"/>
      <c r="B71" s="22"/>
      <c r="C71" s="22"/>
      <c r="D71" s="22"/>
      <c r="E71" s="70"/>
      <c r="F71" s="70"/>
      <c r="G71" s="70"/>
      <c r="H71" s="109"/>
    </row>
    <row r="72" spans="1:8" s="17" customFormat="1" ht="11.25">
      <c r="A72" s="22"/>
      <c r="B72" s="22"/>
      <c r="C72" s="22"/>
      <c r="D72" s="22"/>
      <c r="E72" s="70"/>
      <c r="F72" s="70"/>
      <c r="G72" s="70"/>
      <c r="H72" s="109"/>
    </row>
    <row r="73" spans="1:8" s="17" customFormat="1" ht="11.25">
      <c r="A73" s="22"/>
      <c r="B73" s="22"/>
      <c r="C73" s="22"/>
      <c r="D73" s="22"/>
      <c r="E73" s="70"/>
      <c r="F73" s="70"/>
      <c r="G73" s="70"/>
      <c r="H73" s="109"/>
    </row>
    <row r="74" spans="1:8" s="17" customFormat="1" ht="11.25">
      <c r="A74" s="22"/>
      <c r="B74" s="22"/>
      <c r="C74" s="22"/>
      <c r="D74" s="22"/>
      <c r="E74" s="70"/>
      <c r="F74" s="70"/>
      <c r="G74" s="70"/>
      <c r="H74" s="109"/>
    </row>
    <row r="75" spans="1:8" s="17" customFormat="1" ht="11.25">
      <c r="A75" s="22"/>
      <c r="B75" s="22"/>
      <c r="C75" s="22"/>
      <c r="D75" s="22"/>
      <c r="E75" s="70"/>
      <c r="F75" s="70"/>
      <c r="G75" s="70"/>
      <c r="H75" s="109"/>
    </row>
    <row r="76" spans="1:8" s="17" customFormat="1" ht="11.25">
      <c r="A76" s="22"/>
      <c r="B76" s="22"/>
      <c r="C76" s="22"/>
      <c r="D76" s="22"/>
      <c r="E76" s="70"/>
      <c r="F76" s="70"/>
      <c r="G76" s="70"/>
      <c r="H76" s="109"/>
    </row>
    <row r="77" spans="1:8" s="17" customFormat="1" ht="11.25">
      <c r="A77" s="22"/>
      <c r="B77" s="22"/>
      <c r="C77" s="22"/>
      <c r="D77" s="22"/>
      <c r="E77" s="70"/>
      <c r="F77" s="70"/>
      <c r="G77" s="70"/>
      <c r="H77" s="109"/>
    </row>
    <row r="78" spans="1:8" s="17" customFormat="1" ht="11.25">
      <c r="A78" s="22"/>
      <c r="B78" s="22"/>
      <c r="C78" s="22"/>
      <c r="D78" s="22"/>
      <c r="E78" s="70"/>
      <c r="F78" s="70"/>
      <c r="G78" s="70"/>
      <c r="H78" s="109"/>
    </row>
    <row r="79" spans="1:8" s="17" customFormat="1" ht="11.25">
      <c r="A79" s="22"/>
      <c r="B79" s="22"/>
      <c r="C79" s="22"/>
      <c r="D79" s="22"/>
      <c r="E79" s="70"/>
      <c r="F79" s="70"/>
      <c r="G79" s="70"/>
      <c r="H79" s="109"/>
    </row>
    <row r="80" spans="1:8" s="17" customFormat="1" ht="11.25">
      <c r="A80" s="22"/>
      <c r="B80" s="22"/>
      <c r="C80" s="22"/>
      <c r="D80" s="22"/>
      <c r="E80" s="70"/>
      <c r="F80" s="70"/>
      <c r="G80" s="70"/>
      <c r="H80" s="109"/>
    </row>
    <row r="81" spans="1:8" s="17" customFormat="1" ht="11.25">
      <c r="A81" s="22"/>
      <c r="B81" s="22"/>
      <c r="C81" s="22"/>
      <c r="D81" s="22"/>
      <c r="E81" s="70"/>
      <c r="F81" s="70"/>
      <c r="G81" s="70"/>
      <c r="H81" s="109"/>
    </row>
    <row r="82" spans="1:8" s="17" customFormat="1" ht="11.25">
      <c r="A82" s="22"/>
      <c r="B82" s="22"/>
      <c r="C82" s="22"/>
      <c r="D82" s="22"/>
      <c r="E82" s="70"/>
      <c r="F82" s="70"/>
      <c r="G82" s="70"/>
      <c r="H82" s="109"/>
    </row>
    <row r="83" spans="1:8" s="17" customFormat="1" ht="11.25">
      <c r="A83" s="22"/>
      <c r="B83" s="22"/>
      <c r="C83" s="22"/>
      <c r="D83" s="22"/>
      <c r="E83" s="70"/>
      <c r="F83" s="70"/>
      <c r="G83" s="70"/>
      <c r="H83" s="109"/>
    </row>
    <row r="84" spans="1:8" s="17" customFormat="1" ht="11.25">
      <c r="A84" s="22"/>
      <c r="B84" s="22"/>
      <c r="C84" s="22"/>
      <c r="D84" s="22"/>
      <c r="E84" s="70"/>
      <c r="F84" s="70"/>
      <c r="G84" s="70"/>
      <c r="H84" s="109"/>
    </row>
    <row r="85" spans="1:8" s="17" customFormat="1" ht="11.25">
      <c r="A85" s="22"/>
      <c r="B85" s="22"/>
      <c r="C85" s="22"/>
      <c r="D85" s="22"/>
      <c r="E85" s="70"/>
      <c r="F85" s="70"/>
      <c r="G85" s="70"/>
      <c r="H85" s="109"/>
    </row>
    <row r="86" spans="1:8" s="17" customFormat="1" ht="11.25">
      <c r="A86" s="22"/>
      <c r="B86" s="22"/>
      <c r="C86" s="22"/>
      <c r="D86" s="22"/>
      <c r="E86" s="70"/>
      <c r="F86" s="70"/>
      <c r="G86" s="70"/>
      <c r="H86" s="109"/>
    </row>
    <row r="87" spans="1:8" s="17" customFormat="1" ht="11.25">
      <c r="A87" s="22"/>
      <c r="B87" s="22"/>
      <c r="C87" s="22"/>
      <c r="D87" s="22"/>
      <c r="E87" s="70"/>
      <c r="F87" s="70"/>
      <c r="G87" s="70"/>
      <c r="H87" s="109"/>
    </row>
    <row r="88" spans="1:8" s="17" customFormat="1" ht="11.25">
      <c r="A88" s="22"/>
      <c r="B88" s="22"/>
      <c r="C88" s="22"/>
      <c r="D88" s="22"/>
      <c r="E88" s="70"/>
      <c r="F88" s="70"/>
      <c r="G88" s="70"/>
      <c r="H88" s="109"/>
    </row>
    <row r="89" spans="1:8" s="17" customFormat="1" ht="11.25">
      <c r="A89" s="22"/>
      <c r="B89" s="22"/>
      <c r="C89" s="22"/>
      <c r="D89" s="22"/>
      <c r="E89" s="70"/>
      <c r="F89" s="70"/>
      <c r="G89" s="70"/>
      <c r="H89" s="109"/>
    </row>
    <row r="90" spans="1:8" s="17" customFormat="1" ht="11.25">
      <c r="A90" s="22"/>
      <c r="B90" s="22"/>
      <c r="C90" s="22"/>
      <c r="D90" s="22"/>
      <c r="E90" s="70"/>
      <c r="F90" s="70"/>
      <c r="G90" s="70"/>
      <c r="H90" s="109"/>
    </row>
    <row r="91" spans="1:8" s="17" customFormat="1" ht="11.25">
      <c r="A91" s="22"/>
      <c r="B91" s="22"/>
      <c r="C91" s="22"/>
      <c r="D91" s="22"/>
      <c r="E91" s="70"/>
      <c r="F91" s="70"/>
      <c r="G91" s="70"/>
      <c r="H91" s="109"/>
    </row>
    <row r="92" spans="1:8" s="17" customFormat="1" ht="11.25">
      <c r="A92" s="22"/>
      <c r="B92" s="22"/>
      <c r="C92" s="22"/>
      <c r="D92" s="22"/>
      <c r="E92" s="70"/>
      <c r="F92" s="70"/>
      <c r="G92" s="70"/>
      <c r="H92" s="109"/>
    </row>
    <row r="93" spans="1:8" s="17" customFormat="1" ht="11.25">
      <c r="A93" s="22"/>
      <c r="B93" s="22"/>
      <c r="C93" s="22"/>
      <c r="D93" s="22"/>
      <c r="E93" s="70"/>
      <c r="F93" s="70"/>
      <c r="G93" s="70"/>
      <c r="H93" s="109"/>
    </row>
    <row r="94" spans="1:8" s="17" customFormat="1" ht="11.25">
      <c r="A94" s="22"/>
      <c r="B94" s="22"/>
      <c r="C94" s="22"/>
      <c r="D94" s="22"/>
      <c r="E94" s="70"/>
      <c r="F94" s="70"/>
      <c r="G94" s="70"/>
      <c r="H94" s="109"/>
    </row>
    <row r="95" spans="1:8" s="17" customFormat="1" ht="11.25">
      <c r="A95" s="22"/>
      <c r="B95" s="22"/>
      <c r="C95" s="22"/>
      <c r="D95" s="22"/>
      <c r="E95" s="70"/>
      <c r="F95" s="70"/>
      <c r="G95" s="70"/>
      <c r="H95" s="109"/>
    </row>
    <row r="96" spans="1:8" s="17" customFormat="1" ht="11.25">
      <c r="A96" s="22"/>
      <c r="B96" s="22"/>
      <c r="C96" s="22"/>
      <c r="D96" s="22"/>
      <c r="E96" s="70"/>
      <c r="F96" s="70"/>
      <c r="G96" s="70"/>
      <c r="H96" s="109"/>
    </row>
    <row r="97" spans="1:8" s="17" customFormat="1" ht="11.25">
      <c r="A97" s="22"/>
      <c r="B97" s="22"/>
      <c r="C97" s="22"/>
      <c r="D97" s="22"/>
      <c r="E97" s="70"/>
      <c r="F97" s="70"/>
      <c r="G97" s="70"/>
      <c r="H97" s="109"/>
    </row>
    <row r="98" spans="1:8" s="17" customFormat="1" ht="11.25">
      <c r="A98" s="22"/>
      <c r="B98" s="22"/>
      <c r="C98" s="22"/>
      <c r="D98" s="22"/>
      <c r="E98" s="70"/>
      <c r="F98" s="70"/>
      <c r="G98" s="70"/>
      <c r="H98" s="109"/>
    </row>
    <row r="99" spans="1:8" s="17" customFormat="1" ht="11.25">
      <c r="A99" s="22"/>
      <c r="B99" s="22"/>
      <c r="C99" s="22"/>
      <c r="D99" s="22"/>
      <c r="E99" s="70"/>
      <c r="F99" s="70"/>
      <c r="G99" s="70"/>
      <c r="H99" s="109"/>
    </row>
  </sheetData>
  <sheetProtection selectLockedCells="1"/>
  <mergeCells count="16">
    <mergeCell ref="A8:B8"/>
    <mergeCell ref="A12:B12"/>
    <mergeCell ref="H6:H7"/>
    <mergeCell ref="A9:B9"/>
    <mergeCell ref="A10:B10"/>
    <mergeCell ref="A11:B11"/>
    <mergeCell ref="A3:H3"/>
    <mergeCell ref="I3:O3"/>
    <mergeCell ref="A4:H4"/>
    <mergeCell ref="I4:O4"/>
    <mergeCell ref="A6:B7"/>
    <mergeCell ref="C6:C7"/>
    <mergeCell ref="D6:D7"/>
    <mergeCell ref="E6:E7"/>
    <mergeCell ref="F6:F7"/>
    <mergeCell ref="G6:G7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I260"/>
  <sheetViews>
    <sheetView view="pageBreakPreview" zoomScaleNormal="100" zoomScaleSheetLayoutView="100" workbookViewId="0">
      <selection activeCell="O15" sqref="O15"/>
    </sheetView>
  </sheetViews>
  <sheetFormatPr defaultRowHeight="14.25"/>
  <cols>
    <col min="1" max="1" width="7.625" style="58" customWidth="1"/>
    <col min="2" max="2" width="9.375" style="78" customWidth="1"/>
    <col min="3" max="3" width="9.375" style="79" customWidth="1"/>
    <col min="4" max="4" width="9.375" style="78" customWidth="1"/>
    <col min="5" max="5" width="9.375" style="81" customWidth="1"/>
    <col min="6" max="6" width="9.375" style="80" customWidth="1"/>
    <col min="7" max="7" width="9.375" style="59" customWidth="1"/>
    <col min="8" max="9" width="9.125" style="95" customWidth="1"/>
    <col min="10" max="16384" width="9" style="55"/>
  </cols>
  <sheetData>
    <row r="1" spans="1:9" s="443" customFormat="1" ht="14.1" customHeight="1">
      <c r="A1" s="441" t="s">
        <v>836</v>
      </c>
      <c r="B1" s="454"/>
      <c r="C1" s="455"/>
      <c r="D1" s="454"/>
      <c r="E1" s="456"/>
      <c r="F1" s="457"/>
      <c r="G1" s="458"/>
      <c r="H1" s="441"/>
      <c r="I1" s="454"/>
    </row>
    <row r="2" spans="1:9" ht="14.1" customHeight="1">
      <c r="H2" s="58"/>
      <c r="I2" s="78"/>
    </row>
    <row r="3" spans="1:9" s="857" customFormat="1" ht="20.100000000000001" customHeight="1">
      <c r="A3" s="1278" t="s">
        <v>411</v>
      </c>
      <c r="B3" s="1278"/>
      <c r="C3" s="1278"/>
      <c r="D3" s="1278"/>
      <c r="E3" s="1278"/>
      <c r="F3" s="1278"/>
      <c r="G3" s="1278"/>
      <c r="H3" s="1278"/>
      <c r="I3" s="1278"/>
    </row>
    <row r="4" spans="1:9" s="858" customFormat="1" ht="24" customHeight="1">
      <c r="A4" s="1664" t="s">
        <v>760</v>
      </c>
      <c r="B4" s="1664"/>
      <c r="C4" s="1664"/>
      <c r="D4" s="1664"/>
      <c r="E4" s="1664"/>
      <c r="F4" s="1664"/>
      <c r="G4" s="1664"/>
      <c r="H4" s="1664"/>
      <c r="I4" s="1664"/>
    </row>
    <row r="5" spans="1:9" s="12" customFormat="1" ht="18" customHeight="1" thickBot="1">
      <c r="A5" s="12" t="s">
        <v>49</v>
      </c>
      <c r="B5" s="82"/>
      <c r="C5" s="83"/>
      <c r="D5" s="82"/>
      <c r="E5" s="84"/>
      <c r="F5" s="82"/>
      <c r="G5" s="31"/>
      <c r="I5" s="31" t="s">
        <v>653</v>
      </c>
    </row>
    <row r="6" spans="1:9" s="85" customFormat="1" ht="42" customHeight="1">
      <c r="A6" s="1659" t="s">
        <v>761</v>
      </c>
      <c r="B6" s="1667" t="s">
        <v>602</v>
      </c>
      <c r="C6" s="1668"/>
      <c r="D6" s="1668"/>
      <c r="E6" s="1662"/>
      <c r="F6" s="1661" t="s">
        <v>605</v>
      </c>
      <c r="G6" s="1662"/>
      <c r="H6" s="1665" t="s">
        <v>606</v>
      </c>
      <c r="I6" s="1666"/>
    </row>
    <row r="7" spans="1:9" s="85" customFormat="1" ht="42" customHeight="1">
      <c r="A7" s="1660"/>
      <c r="B7" s="1673" t="s">
        <v>603</v>
      </c>
      <c r="C7" s="1674"/>
      <c r="D7" s="1671" t="s">
        <v>604</v>
      </c>
      <c r="E7" s="1672"/>
      <c r="F7" s="755" t="s">
        <v>603</v>
      </c>
      <c r="G7" s="756" t="s">
        <v>604</v>
      </c>
      <c r="H7" s="755" t="s">
        <v>603</v>
      </c>
      <c r="I7" s="878" t="s">
        <v>604</v>
      </c>
    </row>
    <row r="8" spans="1:9" s="87" customFormat="1" ht="39.950000000000003" customHeight="1">
      <c r="A8" s="749" t="s">
        <v>465</v>
      </c>
      <c r="B8" s="1670">
        <v>1868.6999999999998</v>
      </c>
      <c r="C8" s="1669"/>
      <c r="D8" s="1669">
        <v>3544.3999999999996</v>
      </c>
      <c r="E8" s="1669"/>
      <c r="F8" s="86">
        <v>1267.5</v>
      </c>
      <c r="G8" s="86">
        <v>2877.8999999999992</v>
      </c>
      <c r="H8" s="86">
        <v>401.7</v>
      </c>
      <c r="I8" s="86">
        <v>486.19999999999993</v>
      </c>
    </row>
    <row r="9" spans="1:9" s="87" customFormat="1" ht="39.950000000000003" customHeight="1">
      <c r="A9" s="749" t="s">
        <v>466</v>
      </c>
      <c r="B9" s="1670">
        <v>1860.8</v>
      </c>
      <c r="C9" s="1669"/>
      <c r="D9" s="1669">
        <v>3074.4</v>
      </c>
      <c r="E9" s="1669"/>
      <c r="F9" s="86">
        <v>641.6</v>
      </c>
      <c r="G9" s="86">
        <v>1691.6999999999998</v>
      </c>
      <c r="H9" s="86">
        <v>320.10000000000002</v>
      </c>
      <c r="I9" s="86">
        <v>571.20000000000005</v>
      </c>
    </row>
    <row r="10" spans="1:9" s="87" customFormat="1" ht="39.950000000000003" customHeight="1">
      <c r="A10" s="749">
        <v>2020</v>
      </c>
      <c r="B10" s="1670">
        <v>2259.4</v>
      </c>
      <c r="C10" s="1669"/>
      <c r="D10" s="1669">
        <v>4521.8</v>
      </c>
      <c r="E10" s="1669"/>
      <c r="F10" s="86">
        <v>1471.3</v>
      </c>
      <c r="G10" s="86">
        <v>3873.3</v>
      </c>
      <c r="H10" s="86">
        <v>312.09999999999997</v>
      </c>
      <c r="I10" s="86">
        <v>423.70000000000005</v>
      </c>
    </row>
    <row r="11" spans="1:9" s="87" customFormat="1" ht="39.950000000000003" customHeight="1">
      <c r="A11" s="749">
        <v>2021</v>
      </c>
      <c r="B11" s="877"/>
      <c r="C11" s="877">
        <v>2075.5</v>
      </c>
      <c r="D11" s="877"/>
      <c r="E11" s="877">
        <v>3918.1</v>
      </c>
      <c r="F11" s="86">
        <v>1049.3</v>
      </c>
      <c r="G11" s="86">
        <v>2875.6</v>
      </c>
      <c r="H11" s="86">
        <v>252.2</v>
      </c>
      <c r="I11" s="86">
        <v>215.9</v>
      </c>
    </row>
    <row r="12" spans="1:9" s="87" customFormat="1" ht="39.950000000000003" customHeight="1" thickBot="1">
      <c r="A12" s="817">
        <v>2022</v>
      </c>
      <c r="B12" s="920"/>
      <c r="C12" s="920">
        <v>3090.6</v>
      </c>
      <c r="D12" s="920"/>
      <c r="E12" s="920">
        <v>5643.6</v>
      </c>
      <c r="F12" s="920">
        <v>1046.9000000000001</v>
      </c>
      <c r="G12" s="920">
        <v>2628.9</v>
      </c>
      <c r="H12" s="920">
        <v>161.19999999999999</v>
      </c>
      <c r="I12" s="920">
        <v>174</v>
      </c>
    </row>
    <row r="13" spans="1:9" s="16" customFormat="1" ht="17.25" customHeight="1" thickBot="1">
      <c r="A13" s="819"/>
      <c r="B13" s="86"/>
      <c r="C13" s="86"/>
      <c r="D13" s="565"/>
      <c r="E13" s="565"/>
      <c r="F13" s="86"/>
      <c r="G13" s="86"/>
      <c r="H13" s="64"/>
      <c r="I13" s="565"/>
    </row>
    <row r="14" spans="1:9" s="17" customFormat="1" ht="42" customHeight="1">
      <c r="A14" s="1659" t="s">
        <v>762</v>
      </c>
      <c r="B14" s="1663" t="s">
        <v>607</v>
      </c>
      <c r="C14" s="1656"/>
      <c r="D14" s="1655" t="s">
        <v>608</v>
      </c>
      <c r="E14" s="1656"/>
      <c r="F14" s="1655" t="s">
        <v>609</v>
      </c>
      <c r="G14" s="1656"/>
      <c r="H14" s="1657" t="s">
        <v>114</v>
      </c>
      <c r="I14" s="1658"/>
    </row>
    <row r="15" spans="1:9" s="17" customFormat="1" ht="42" customHeight="1">
      <c r="A15" s="1660"/>
      <c r="B15" s="879" t="s">
        <v>603</v>
      </c>
      <c r="C15" s="878" t="s">
        <v>604</v>
      </c>
      <c r="D15" s="755" t="s">
        <v>603</v>
      </c>
      <c r="E15" s="878" t="s">
        <v>604</v>
      </c>
      <c r="F15" s="755" t="s">
        <v>603</v>
      </c>
      <c r="G15" s="756" t="s">
        <v>604</v>
      </c>
      <c r="H15" s="879" t="s">
        <v>603</v>
      </c>
      <c r="I15" s="878" t="s">
        <v>604</v>
      </c>
    </row>
    <row r="16" spans="1:9" s="17" customFormat="1" ht="39.950000000000003" customHeight="1">
      <c r="A16" s="749" t="s">
        <v>465</v>
      </c>
      <c r="B16" s="86">
        <v>161.69999999999999</v>
      </c>
      <c r="C16" s="86">
        <v>163.19999999999999</v>
      </c>
      <c r="D16" s="716">
        <v>0</v>
      </c>
      <c r="E16" s="716">
        <v>0</v>
      </c>
      <c r="F16" s="86">
        <v>0</v>
      </c>
      <c r="G16" s="716">
        <v>0</v>
      </c>
      <c r="H16" s="86">
        <v>37.799999999999997</v>
      </c>
      <c r="I16" s="86">
        <v>17.100000000000001</v>
      </c>
    </row>
    <row r="17" spans="1:9" s="17" customFormat="1" ht="39.950000000000003" customHeight="1">
      <c r="A17" s="749" t="s">
        <v>466</v>
      </c>
      <c r="B17" s="86">
        <v>206</v>
      </c>
      <c r="C17" s="86">
        <v>67.8</v>
      </c>
      <c r="D17" s="716">
        <v>518</v>
      </c>
      <c r="E17" s="716">
        <v>489.00000000000006</v>
      </c>
      <c r="F17" s="86">
        <v>0</v>
      </c>
      <c r="G17" s="716">
        <v>0</v>
      </c>
      <c r="H17" s="86">
        <v>175.1</v>
      </c>
      <c r="I17" s="86">
        <v>254.7</v>
      </c>
    </row>
    <row r="18" spans="1:9" s="17" customFormat="1" ht="39.950000000000003" customHeight="1">
      <c r="A18" s="749">
        <v>2020</v>
      </c>
      <c r="B18" s="86">
        <v>85.7</v>
      </c>
      <c r="C18" s="86">
        <v>35.1</v>
      </c>
      <c r="D18" s="716">
        <v>390.3</v>
      </c>
      <c r="E18" s="716">
        <v>189.70000000000002</v>
      </c>
      <c r="F18" s="86">
        <v>0</v>
      </c>
      <c r="G18" s="716">
        <v>0</v>
      </c>
      <c r="H18" s="716">
        <v>0</v>
      </c>
      <c r="I18" s="716">
        <v>0</v>
      </c>
    </row>
    <row r="19" spans="1:9" s="17" customFormat="1" ht="39.950000000000003" customHeight="1">
      <c r="A19" s="749">
        <v>2021</v>
      </c>
      <c r="B19" s="86">
        <v>83.2</v>
      </c>
      <c r="C19" s="86">
        <v>64.2</v>
      </c>
      <c r="D19" s="716">
        <v>201.4</v>
      </c>
      <c r="E19" s="716">
        <v>98.2</v>
      </c>
      <c r="F19" s="86">
        <v>0</v>
      </c>
      <c r="G19" s="716">
        <v>0</v>
      </c>
      <c r="H19" s="86">
        <v>489.4</v>
      </c>
      <c r="I19" s="86">
        <v>664.2</v>
      </c>
    </row>
    <row r="20" spans="1:9" s="17" customFormat="1" ht="39.950000000000003" customHeight="1" thickBot="1">
      <c r="A20" s="817">
        <v>2022</v>
      </c>
      <c r="B20" s="920">
        <v>115.1</v>
      </c>
      <c r="C20" s="920">
        <v>74.599999999999994</v>
      </c>
      <c r="D20" s="921">
        <v>190.9</v>
      </c>
      <c r="E20" s="921">
        <v>109.1</v>
      </c>
      <c r="F20" s="970">
        <v>0</v>
      </c>
      <c r="G20" s="971">
        <v>0</v>
      </c>
      <c r="H20" s="922">
        <v>1576.5</v>
      </c>
      <c r="I20" s="922">
        <v>2657</v>
      </c>
    </row>
    <row r="21" spans="1:9" s="750" customFormat="1" ht="11.25" customHeight="1">
      <c r="A21" s="750" t="s">
        <v>476</v>
      </c>
      <c r="B21" s="751"/>
      <c r="D21" s="751"/>
      <c r="E21" s="752"/>
      <c r="F21" s="751"/>
      <c r="G21" s="753"/>
      <c r="I21" s="818" t="s">
        <v>486</v>
      </c>
    </row>
    <row r="22" spans="1:9" s="17" customFormat="1" ht="11.25">
      <c r="A22" s="22"/>
      <c r="B22" s="88"/>
      <c r="C22" s="92"/>
      <c r="D22" s="88"/>
      <c r="E22" s="90"/>
      <c r="F22" s="91"/>
      <c r="G22" s="92"/>
      <c r="H22" s="93"/>
      <c r="I22" s="93"/>
    </row>
    <row r="23" spans="1:9" s="17" customFormat="1" ht="11.25">
      <c r="A23" s="22"/>
      <c r="B23" s="88"/>
      <c r="C23" s="89"/>
      <c r="D23" s="88"/>
      <c r="E23" s="90"/>
      <c r="F23" s="91"/>
      <c r="G23" s="92"/>
      <c r="H23" s="93"/>
      <c r="I23" s="93"/>
    </row>
    <row r="24" spans="1:9" s="17" customFormat="1" ht="11.25">
      <c r="A24" s="22"/>
      <c r="B24" s="88"/>
      <c r="C24" s="89"/>
      <c r="D24" s="88"/>
      <c r="E24" s="90"/>
      <c r="F24" s="91"/>
      <c r="G24" s="92"/>
      <c r="H24" s="93"/>
      <c r="I24" s="93"/>
    </row>
    <row r="25" spans="1:9" s="17" customFormat="1" ht="11.25">
      <c r="A25" s="22"/>
      <c r="B25" s="88"/>
      <c r="C25" s="89"/>
      <c r="D25" s="88"/>
      <c r="E25" s="90"/>
      <c r="F25" s="91"/>
      <c r="G25" s="92"/>
      <c r="H25" s="93"/>
      <c r="I25" s="93"/>
    </row>
    <row r="26" spans="1:9" s="17" customFormat="1" ht="11.25">
      <c r="A26" s="22"/>
      <c r="B26" s="88"/>
      <c r="C26" s="89"/>
      <c r="D26" s="88"/>
      <c r="E26" s="90"/>
      <c r="F26" s="91"/>
      <c r="G26" s="92"/>
      <c r="H26" s="93"/>
      <c r="I26" s="93"/>
    </row>
    <row r="27" spans="1:9" s="17" customFormat="1" ht="11.25">
      <c r="A27" s="22"/>
      <c r="B27" s="88"/>
      <c r="C27" s="92"/>
      <c r="D27" s="88"/>
      <c r="E27" s="90"/>
      <c r="F27" s="91"/>
      <c r="G27" s="92"/>
      <c r="H27" s="93"/>
      <c r="I27" s="93"/>
    </row>
    <row r="28" spans="1:9" s="17" customFormat="1" ht="11.25">
      <c r="A28" s="22"/>
      <c r="B28" s="88"/>
      <c r="C28" s="89"/>
      <c r="D28" s="88"/>
      <c r="E28" s="90"/>
      <c r="F28" s="91"/>
      <c r="G28" s="92"/>
      <c r="H28" s="93"/>
      <c r="I28" s="93"/>
    </row>
    <row r="29" spans="1:9" s="17" customFormat="1" ht="11.25">
      <c r="A29" s="22"/>
      <c r="B29" s="88"/>
      <c r="C29" s="89"/>
      <c r="D29" s="88"/>
      <c r="E29" s="90"/>
      <c r="F29" s="91"/>
      <c r="G29" s="92"/>
      <c r="H29" s="93"/>
      <c r="I29" s="93"/>
    </row>
    <row r="30" spans="1:9" s="17" customFormat="1" ht="11.25">
      <c r="A30" s="22"/>
      <c r="B30" s="88"/>
      <c r="C30" s="89"/>
      <c r="D30" s="88"/>
      <c r="E30" s="90"/>
      <c r="F30" s="91"/>
      <c r="G30" s="92"/>
      <c r="H30" s="93"/>
      <c r="I30" s="93"/>
    </row>
    <row r="31" spans="1:9" s="17" customFormat="1" ht="11.25">
      <c r="A31" s="22"/>
      <c r="B31" s="88"/>
      <c r="C31" s="89"/>
      <c r="D31" s="88"/>
      <c r="E31" s="90"/>
      <c r="F31" s="91"/>
      <c r="G31" s="92"/>
      <c r="H31" s="93"/>
      <c r="I31" s="93"/>
    </row>
    <row r="32" spans="1:9" s="17" customFormat="1" ht="11.25">
      <c r="A32" s="22"/>
      <c r="B32" s="88"/>
      <c r="C32" s="89"/>
      <c r="D32" s="88"/>
      <c r="E32" s="90"/>
      <c r="F32" s="91"/>
      <c r="G32" s="92"/>
      <c r="H32" s="93"/>
      <c r="I32" s="93"/>
    </row>
    <row r="33" spans="1:9" s="17" customFormat="1" ht="11.25">
      <c r="A33" s="22"/>
      <c r="B33" s="88"/>
      <c r="C33" s="89"/>
      <c r="D33" s="88"/>
      <c r="E33" s="90"/>
      <c r="F33" s="91"/>
      <c r="G33" s="92"/>
      <c r="H33" s="93"/>
      <c r="I33" s="93"/>
    </row>
    <row r="34" spans="1:9" s="17" customFormat="1" ht="11.25">
      <c r="A34" s="22"/>
      <c r="B34" s="88"/>
      <c r="C34" s="89"/>
      <c r="D34" s="88"/>
      <c r="E34" s="90"/>
      <c r="F34" s="91"/>
      <c r="G34" s="92"/>
      <c r="H34" s="93"/>
      <c r="I34" s="93"/>
    </row>
    <row r="35" spans="1:9" s="17" customFormat="1" ht="11.25">
      <c r="A35" s="22"/>
      <c r="B35" s="88"/>
      <c r="C35" s="89"/>
      <c r="D35" s="88"/>
      <c r="E35" s="90"/>
      <c r="F35" s="91"/>
      <c r="G35" s="92"/>
      <c r="H35" s="93"/>
      <c r="I35" s="93"/>
    </row>
    <row r="36" spans="1:9" s="17" customFormat="1" ht="11.25">
      <c r="A36" s="22"/>
      <c r="B36" s="88"/>
      <c r="C36" s="89"/>
      <c r="D36" s="88"/>
      <c r="E36" s="90"/>
      <c r="F36" s="91"/>
      <c r="G36" s="92"/>
      <c r="H36" s="93"/>
      <c r="I36" s="93"/>
    </row>
    <row r="37" spans="1:9" s="17" customFormat="1" ht="11.25">
      <c r="A37" s="22"/>
      <c r="B37" s="88"/>
      <c r="C37" s="89"/>
      <c r="D37" s="88"/>
      <c r="E37" s="90"/>
      <c r="F37" s="91"/>
      <c r="G37" s="92"/>
      <c r="H37" s="93"/>
      <c r="I37" s="93"/>
    </row>
    <row r="38" spans="1:9" s="17" customFormat="1" ht="11.25">
      <c r="A38" s="22"/>
      <c r="B38" s="88"/>
      <c r="C38" s="89"/>
      <c r="D38" s="88"/>
      <c r="E38" s="90"/>
      <c r="F38" s="91"/>
      <c r="G38" s="92"/>
      <c r="H38" s="93"/>
      <c r="I38" s="93"/>
    </row>
    <row r="39" spans="1:9" s="17" customFormat="1" ht="11.25">
      <c r="A39" s="22"/>
      <c r="B39" s="88"/>
      <c r="C39" s="89"/>
      <c r="D39" s="88"/>
      <c r="E39" s="90"/>
      <c r="F39" s="91"/>
      <c r="G39" s="92"/>
      <c r="H39" s="93"/>
      <c r="I39" s="93"/>
    </row>
    <row r="40" spans="1:9" s="17" customFormat="1" ht="11.25">
      <c r="A40" s="22"/>
      <c r="B40" s="88"/>
      <c r="C40" s="89"/>
      <c r="D40" s="88"/>
      <c r="E40" s="90"/>
      <c r="F40" s="91"/>
      <c r="G40" s="92"/>
      <c r="H40" s="93"/>
      <c r="I40" s="93"/>
    </row>
    <row r="41" spans="1:9" s="17" customFormat="1" ht="11.25">
      <c r="A41" s="22"/>
      <c r="B41" s="88"/>
      <c r="C41" s="89"/>
      <c r="D41" s="88"/>
      <c r="E41" s="90"/>
      <c r="F41" s="91"/>
      <c r="G41" s="92"/>
      <c r="H41" s="93"/>
      <c r="I41" s="93"/>
    </row>
    <row r="42" spans="1:9" s="17" customFormat="1" ht="11.25">
      <c r="A42" s="22"/>
      <c r="B42" s="88"/>
      <c r="C42" s="89"/>
      <c r="D42" s="88"/>
      <c r="E42" s="90"/>
      <c r="F42" s="91"/>
      <c r="G42" s="92"/>
      <c r="H42" s="93"/>
      <c r="I42" s="93"/>
    </row>
    <row r="43" spans="1:9" s="17" customFormat="1" ht="11.25">
      <c r="A43" s="22"/>
      <c r="B43" s="88"/>
      <c r="C43" s="89"/>
      <c r="D43" s="88"/>
      <c r="E43" s="90"/>
      <c r="F43" s="91"/>
      <c r="G43" s="92"/>
      <c r="H43" s="93"/>
      <c r="I43" s="93"/>
    </row>
    <row r="44" spans="1:9" s="17" customFormat="1" ht="11.25">
      <c r="A44" s="22"/>
      <c r="B44" s="88"/>
      <c r="C44" s="89"/>
      <c r="D44" s="88"/>
      <c r="E44" s="90"/>
      <c r="F44" s="91"/>
      <c r="G44" s="92"/>
      <c r="H44" s="93"/>
      <c r="I44" s="93"/>
    </row>
    <row r="45" spans="1:9" s="17" customFormat="1" ht="11.25">
      <c r="A45" s="22"/>
      <c r="B45" s="88"/>
      <c r="C45" s="89"/>
      <c r="D45" s="88"/>
      <c r="E45" s="90"/>
      <c r="F45" s="91"/>
      <c r="G45" s="92"/>
      <c r="H45" s="93"/>
      <c r="I45" s="93"/>
    </row>
    <row r="46" spans="1:9" s="17" customFormat="1" ht="11.25">
      <c r="A46" s="22"/>
      <c r="B46" s="88"/>
      <c r="C46" s="89"/>
      <c r="D46" s="88"/>
      <c r="E46" s="90"/>
      <c r="F46" s="91"/>
      <c r="G46" s="92"/>
      <c r="H46" s="93"/>
      <c r="I46" s="93"/>
    </row>
    <row r="47" spans="1:9" s="17" customFormat="1" ht="11.25">
      <c r="A47" s="22"/>
      <c r="B47" s="88"/>
      <c r="C47" s="89"/>
      <c r="D47" s="88"/>
      <c r="E47" s="90"/>
      <c r="F47" s="91"/>
      <c r="G47" s="92"/>
      <c r="H47" s="93"/>
      <c r="I47" s="93"/>
    </row>
    <row r="48" spans="1:9" s="17" customFormat="1" ht="11.25">
      <c r="A48" s="22"/>
      <c r="B48" s="88"/>
      <c r="C48" s="89"/>
      <c r="D48" s="88"/>
      <c r="E48" s="90"/>
      <c r="F48" s="91"/>
      <c r="G48" s="92"/>
      <c r="H48" s="93"/>
      <c r="I48" s="93"/>
    </row>
    <row r="49" spans="1:9" s="17" customFormat="1" ht="11.25">
      <c r="A49" s="22"/>
      <c r="B49" s="88"/>
      <c r="C49" s="89"/>
      <c r="D49" s="88"/>
      <c r="E49" s="90"/>
      <c r="F49" s="91"/>
      <c r="G49" s="92"/>
      <c r="H49" s="93"/>
      <c r="I49" s="93"/>
    </row>
    <row r="50" spans="1:9" s="17" customFormat="1" ht="11.25">
      <c r="A50" s="22"/>
      <c r="B50" s="88"/>
      <c r="C50" s="89"/>
      <c r="D50" s="88"/>
      <c r="E50" s="90"/>
      <c r="F50" s="91"/>
      <c r="G50" s="92"/>
      <c r="H50" s="93"/>
      <c r="I50" s="93"/>
    </row>
    <row r="51" spans="1:9" s="17" customFormat="1" ht="11.25">
      <c r="A51" s="22"/>
      <c r="B51" s="88"/>
      <c r="C51" s="89"/>
      <c r="D51" s="88"/>
      <c r="E51" s="90"/>
      <c r="F51" s="91"/>
      <c r="G51" s="92"/>
      <c r="H51" s="93"/>
      <c r="I51" s="93"/>
    </row>
    <row r="52" spans="1:9" s="17" customFormat="1" ht="11.25">
      <c r="A52" s="22"/>
      <c r="B52" s="88"/>
      <c r="C52" s="89"/>
      <c r="D52" s="88"/>
      <c r="E52" s="90"/>
      <c r="F52" s="91"/>
      <c r="G52" s="92"/>
      <c r="H52" s="93"/>
      <c r="I52" s="93"/>
    </row>
    <row r="53" spans="1:9" s="17" customFormat="1" ht="11.25">
      <c r="A53" s="22"/>
      <c r="B53" s="88"/>
      <c r="C53" s="89"/>
      <c r="D53" s="88"/>
      <c r="E53" s="90"/>
      <c r="F53" s="91"/>
      <c r="G53" s="92"/>
      <c r="H53" s="93"/>
      <c r="I53" s="93"/>
    </row>
    <row r="54" spans="1:9" s="17" customFormat="1" ht="11.25">
      <c r="A54" s="22"/>
      <c r="B54" s="88"/>
      <c r="C54" s="89"/>
      <c r="D54" s="88"/>
      <c r="E54" s="90"/>
      <c r="F54" s="91"/>
      <c r="G54" s="92"/>
      <c r="H54" s="93"/>
      <c r="I54" s="93"/>
    </row>
    <row r="55" spans="1:9" s="17" customFormat="1" ht="11.25">
      <c r="A55" s="22"/>
      <c r="B55" s="88"/>
      <c r="C55" s="89"/>
      <c r="D55" s="88"/>
      <c r="E55" s="90"/>
      <c r="F55" s="91"/>
      <c r="G55" s="92"/>
      <c r="H55" s="93"/>
      <c r="I55" s="93"/>
    </row>
    <row r="56" spans="1:9" s="17" customFormat="1" ht="11.25">
      <c r="A56" s="22"/>
      <c r="B56" s="88"/>
      <c r="C56" s="89"/>
      <c r="D56" s="88"/>
      <c r="E56" s="90"/>
      <c r="F56" s="91"/>
      <c r="G56" s="92"/>
      <c r="H56" s="93"/>
      <c r="I56" s="93"/>
    </row>
    <row r="57" spans="1:9" s="17" customFormat="1" ht="11.25">
      <c r="A57" s="22"/>
      <c r="B57" s="88"/>
      <c r="C57" s="89"/>
      <c r="D57" s="88"/>
      <c r="E57" s="90"/>
      <c r="F57" s="91"/>
      <c r="G57" s="92"/>
      <c r="H57" s="93"/>
      <c r="I57" s="93"/>
    </row>
    <row r="58" spans="1:9" s="17" customFormat="1" ht="11.25">
      <c r="A58" s="22"/>
      <c r="B58" s="88"/>
      <c r="C58" s="89"/>
      <c r="D58" s="88"/>
      <c r="E58" s="90"/>
      <c r="F58" s="91"/>
      <c r="G58" s="92"/>
      <c r="H58" s="93"/>
      <c r="I58" s="93"/>
    </row>
    <row r="59" spans="1:9" s="17" customFormat="1" ht="11.25">
      <c r="A59" s="22"/>
      <c r="B59" s="88"/>
      <c r="C59" s="89"/>
      <c r="D59" s="88"/>
      <c r="E59" s="90"/>
      <c r="F59" s="91"/>
      <c r="G59" s="92"/>
      <c r="H59" s="93"/>
      <c r="I59" s="93"/>
    </row>
    <row r="60" spans="1:9" s="17" customFormat="1" ht="11.25">
      <c r="A60" s="22"/>
      <c r="B60" s="88"/>
      <c r="C60" s="89"/>
      <c r="D60" s="88"/>
      <c r="E60" s="90"/>
      <c r="F60" s="91"/>
      <c r="G60" s="92"/>
      <c r="H60" s="93"/>
      <c r="I60" s="93"/>
    </row>
    <row r="61" spans="1:9" s="17" customFormat="1" ht="11.25">
      <c r="A61" s="22"/>
      <c r="B61" s="88"/>
      <c r="C61" s="89"/>
      <c r="D61" s="88"/>
      <c r="E61" s="90"/>
      <c r="F61" s="91"/>
      <c r="G61" s="92"/>
      <c r="H61" s="93"/>
      <c r="I61" s="93"/>
    </row>
    <row r="62" spans="1:9" s="17" customFormat="1" ht="11.25">
      <c r="A62" s="22"/>
      <c r="B62" s="88"/>
      <c r="C62" s="89"/>
      <c r="D62" s="88"/>
      <c r="E62" s="90"/>
      <c r="F62" s="91"/>
      <c r="G62" s="92"/>
      <c r="H62" s="93"/>
      <c r="I62" s="93"/>
    </row>
    <row r="63" spans="1:9" s="17" customFormat="1" ht="11.25">
      <c r="A63" s="22"/>
      <c r="B63" s="88"/>
      <c r="C63" s="89"/>
      <c r="D63" s="88"/>
      <c r="E63" s="90"/>
      <c r="F63" s="91"/>
      <c r="G63" s="92"/>
      <c r="H63" s="93"/>
      <c r="I63" s="93"/>
    </row>
    <row r="64" spans="1:9" s="17" customFormat="1" ht="11.25">
      <c r="A64" s="22"/>
      <c r="B64" s="88"/>
      <c r="C64" s="89"/>
      <c r="D64" s="88"/>
      <c r="E64" s="90"/>
      <c r="F64" s="91"/>
      <c r="G64" s="92"/>
      <c r="H64" s="93"/>
      <c r="I64" s="93"/>
    </row>
    <row r="65" spans="1:9" s="17" customFormat="1" ht="11.25">
      <c r="A65" s="22"/>
      <c r="B65" s="88"/>
      <c r="C65" s="89"/>
      <c r="D65" s="88"/>
      <c r="E65" s="90"/>
      <c r="F65" s="91"/>
      <c r="G65" s="92"/>
      <c r="H65" s="93"/>
      <c r="I65" s="93"/>
    </row>
    <row r="66" spans="1:9" s="17" customFormat="1" ht="11.25">
      <c r="A66" s="22"/>
      <c r="B66" s="88"/>
      <c r="C66" s="89"/>
      <c r="D66" s="88"/>
      <c r="E66" s="90"/>
      <c r="F66" s="91"/>
      <c r="G66" s="92"/>
      <c r="H66" s="93"/>
      <c r="I66" s="93"/>
    </row>
    <row r="67" spans="1:9" s="17" customFormat="1" ht="11.25">
      <c r="A67" s="22"/>
      <c r="B67" s="88"/>
      <c r="C67" s="89"/>
      <c r="D67" s="88"/>
      <c r="E67" s="90"/>
      <c r="F67" s="91"/>
      <c r="G67" s="92"/>
      <c r="H67" s="93"/>
      <c r="I67" s="93"/>
    </row>
    <row r="68" spans="1:9" s="17" customFormat="1" ht="11.25">
      <c r="A68" s="22"/>
      <c r="B68" s="88"/>
      <c r="C68" s="89"/>
      <c r="D68" s="88"/>
      <c r="E68" s="90"/>
      <c r="F68" s="91"/>
      <c r="G68" s="92"/>
      <c r="H68" s="93"/>
      <c r="I68" s="93"/>
    </row>
    <row r="69" spans="1:9" s="17" customFormat="1" ht="11.25">
      <c r="A69" s="22"/>
      <c r="B69" s="88"/>
      <c r="C69" s="89"/>
      <c r="D69" s="88"/>
      <c r="E69" s="90"/>
      <c r="F69" s="91"/>
      <c r="G69" s="92"/>
      <c r="H69" s="93"/>
      <c r="I69" s="93"/>
    </row>
    <row r="70" spans="1:9" s="17" customFormat="1" ht="11.25">
      <c r="A70" s="22"/>
      <c r="B70" s="88"/>
      <c r="C70" s="89"/>
      <c r="D70" s="88"/>
      <c r="E70" s="90"/>
      <c r="F70" s="91"/>
      <c r="G70" s="92"/>
      <c r="H70" s="93"/>
      <c r="I70" s="93"/>
    </row>
    <row r="71" spans="1:9" s="17" customFormat="1" ht="11.25">
      <c r="A71" s="22"/>
      <c r="B71" s="88"/>
      <c r="C71" s="89"/>
      <c r="D71" s="88"/>
      <c r="E71" s="90"/>
      <c r="F71" s="91"/>
      <c r="G71" s="92"/>
      <c r="H71" s="93"/>
      <c r="I71" s="93"/>
    </row>
    <row r="72" spans="1:9" s="17" customFormat="1" ht="11.25">
      <c r="A72" s="22"/>
      <c r="B72" s="88"/>
      <c r="C72" s="89"/>
      <c r="D72" s="88"/>
      <c r="E72" s="90"/>
      <c r="F72" s="91"/>
      <c r="G72" s="92"/>
      <c r="H72" s="93"/>
      <c r="I72" s="93"/>
    </row>
    <row r="73" spans="1:9" s="17" customFormat="1" ht="11.25">
      <c r="A73" s="22"/>
      <c r="B73" s="88"/>
      <c r="C73" s="89"/>
      <c r="D73" s="88"/>
      <c r="E73" s="90"/>
      <c r="F73" s="91"/>
      <c r="G73" s="92"/>
      <c r="H73" s="93"/>
      <c r="I73" s="93"/>
    </row>
    <row r="74" spans="1:9" s="17" customFormat="1" ht="11.25">
      <c r="A74" s="22"/>
      <c r="B74" s="88"/>
      <c r="C74" s="89"/>
      <c r="D74" s="88"/>
      <c r="E74" s="90"/>
      <c r="F74" s="91"/>
      <c r="G74" s="92"/>
      <c r="H74" s="93"/>
      <c r="I74" s="93"/>
    </row>
    <row r="75" spans="1:9" s="17" customFormat="1" ht="11.25">
      <c r="A75" s="22"/>
      <c r="B75" s="88"/>
      <c r="C75" s="89"/>
      <c r="D75" s="88"/>
      <c r="E75" s="90"/>
      <c r="F75" s="91"/>
      <c r="G75" s="92"/>
      <c r="H75" s="93"/>
      <c r="I75" s="93"/>
    </row>
    <row r="76" spans="1:9" s="17" customFormat="1" ht="11.25">
      <c r="A76" s="22"/>
      <c r="B76" s="88"/>
      <c r="C76" s="89"/>
      <c r="D76" s="88"/>
      <c r="E76" s="90"/>
      <c r="F76" s="91"/>
      <c r="G76" s="92"/>
      <c r="H76" s="93"/>
      <c r="I76" s="93"/>
    </row>
    <row r="77" spans="1:9" s="17" customFormat="1" ht="11.25">
      <c r="A77" s="22"/>
      <c r="B77" s="88"/>
      <c r="C77" s="89"/>
      <c r="D77" s="88"/>
      <c r="E77" s="90"/>
      <c r="F77" s="91"/>
      <c r="G77" s="92"/>
      <c r="H77" s="93"/>
      <c r="I77" s="93"/>
    </row>
    <row r="78" spans="1:9" s="17" customFormat="1" ht="11.25">
      <c r="A78" s="22"/>
      <c r="B78" s="88"/>
      <c r="C78" s="89"/>
      <c r="D78" s="88"/>
      <c r="E78" s="90"/>
      <c r="F78" s="91"/>
      <c r="G78" s="92"/>
      <c r="H78" s="93"/>
      <c r="I78" s="93"/>
    </row>
    <row r="79" spans="1:9" s="17" customFormat="1" ht="11.25">
      <c r="A79" s="22"/>
      <c r="B79" s="88"/>
      <c r="C79" s="89"/>
      <c r="D79" s="88"/>
      <c r="E79" s="90"/>
      <c r="F79" s="91"/>
      <c r="G79" s="92"/>
      <c r="H79" s="93"/>
      <c r="I79" s="93"/>
    </row>
    <row r="80" spans="1:9" s="17" customFormat="1" ht="11.25">
      <c r="A80" s="22"/>
      <c r="B80" s="88"/>
      <c r="C80" s="89"/>
      <c r="D80" s="88"/>
      <c r="E80" s="90"/>
      <c r="F80" s="91"/>
      <c r="G80" s="92"/>
      <c r="H80" s="93"/>
      <c r="I80" s="93"/>
    </row>
    <row r="81" spans="1:9" s="17" customFormat="1" ht="11.25">
      <c r="A81" s="22"/>
      <c r="B81" s="88"/>
      <c r="C81" s="89"/>
      <c r="D81" s="88"/>
      <c r="E81" s="90"/>
      <c r="F81" s="91"/>
      <c r="G81" s="92"/>
      <c r="H81" s="93"/>
      <c r="I81" s="93"/>
    </row>
    <row r="82" spans="1:9" s="17" customFormat="1" ht="11.25">
      <c r="A82" s="22"/>
      <c r="B82" s="88"/>
      <c r="C82" s="89"/>
      <c r="D82" s="88"/>
      <c r="E82" s="90"/>
      <c r="F82" s="91"/>
      <c r="G82" s="92"/>
      <c r="H82" s="93"/>
      <c r="I82" s="93"/>
    </row>
    <row r="83" spans="1:9" s="17" customFormat="1" ht="11.25">
      <c r="A83" s="22"/>
      <c r="B83" s="88"/>
      <c r="C83" s="89"/>
      <c r="D83" s="88"/>
      <c r="E83" s="90"/>
      <c r="F83" s="91"/>
      <c r="G83" s="92"/>
      <c r="H83" s="93"/>
      <c r="I83" s="93"/>
    </row>
    <row r="84" spans="1:9" s="17" customFormat="1" ht="11.25">
      <c r="A84" s="22"/>
      <c r="B84" s="88"/>
      <c r="C84" s="89"/>
      <c r="D84" s="88"/>
      <c r="E84" s="90"/>
      <c r="F84" s="91"/>
      <c r="G84" s="92"/>
      <c r="H84" s="93"/>
      <c r="I84" s="93"/>
    </row>
    <row r="85" spans="1:9">
      <c r="G85" s="94"/>
    </row>
    <row r="86" spans="1:9">
      <c r="G86" s="94"/>
    </row>
    <row r="87" spans="1:9">
      <c r="G87" s="94"/>
    </row>
    <row r="88" spans="1:9">
      <c r="G88" s="94"/>
    </row>
    <row r="89" spans="1:9">
      <c r="G89" s="94"/>
    </row>
    <row r="90" spans="1:9">
      <c r="G90" s="94"/>
    </row>
    <row r="91" spans="1:9">
      <c r="G91" s="94"/>
    </row>
    <row r="92" spans="1:9">
      <c r="G92" s="94"/>
    </row>
    <row r="93" spans="1:9">
      <c r="G93" s="94"/>
    </row>
    <row r="94" spans="1:9">
      <c r="G94" s="94"/>
    </row>
    <row r="95" spans="1:9">
      <c r="G95" s="94"/>
    </row>
    <row r="96" spans="1:9">
      <c r="G96" s="94"/>
    </row>
    <row r="97" spans="7:7">
      <c r="G97" s="94"/>
    </row>
    <row r="98" spans="7:7">
      <c r="G98" s="94"/>
    </row>
    <row r="99" spans="7:7">
      <c r="G99" s="94"/>
    </row>
    <row r="100" spans="7:7">
      <c r="G100" s="94"/>
    </row>
    <row r="101" spans="7:7">
      <c r="G101" s="94"/>
    </row>
    <row r="102" spans="7:7">
      <c r="G102" s="94"/>
    </row>
    <row r="103" spans="7:7">
      <c r="G103" s="94"/>
    </row>
    <row r="104" spans="7:7">
      <c r="G104" s="94"/>
    </row>
    <row r="105" spans="7:7">
      <c r="G105" s="94"/>
    </row>
    <row r="106" spans="7:7">
      <c r="G106" s="94"/>
    </row>
    <row r="107" spans="7:7">
      <c r="G107" s="94"/>
    </row>
    <row r="108" spans="7:7">
      <c r="G108" s="94"/>
    </row>
    <row r="109" spans="7:7">
      <c r="G109" s="94"/>
    </row>
    <row r="110" spans="7:7">
      <c r="G110" s="94"/>
    </row>
    <row r="111" spans="7:7">
      <c r="G111" s="94"/>
    </row>
    <row r="112" spans="7:7">
      <c r="G112" s="94"/>
    </row>
    <row r="113" spans="7:7">
      <c r="G113" s="94"/>
    </row>
    <row r="114" spans="7:7">
      <c r="G114" s="94"/>
    </row>
    <row r="115" spans="7:7">
      <c r="G115" s="94"/>
    </row>
    <row r="116" spans="7:7">
      <c r="G116" s="94"/>
    </row>
    <row r="117" spans="7:7">
      <c r="G117" s="94"/>
    </row>
    <row r="118" spans="7:7">
      <c r="G118" s="94"/>
    </row>
    <row r="119" spans="7:7">
      <c r="G119" s="94"/>
    </row>
    <row r="120" spans="7:7">
      <c r="G120" s="94"/>
    </row>
    <row r="121" spans="7:7">
      <c r="G121" s="94"/>
    </row>
    <row r="122" spans="7:7">
      <c r="G122" s="94"/>
    </row>
    <row r="123" spans="7:7">
      <c r="G123" s="94"/>
    </row>
    <row r="124" spans="7:7">
      <c r="G124" s="94"/>
    </row>
    <row r="125" spans="7:7">
      <c r="G125" s="94"/>
    </row>
    <row r="126" spans="7:7">
      <c r="G126" s="94"/>
    </row>
    <row r="127" spans="7:7">
      <c r="G127" s="94"/>
    </row>
    <row r="128" spans="7:7">
      <c r="G128" s="94"/>
    </row>
    <row r="129" spans="7:7">
      <c r="G129" s="94"/>
    </row>
    <row r="130" spans="7:7">
      <c r="G130" s="94"/>
    </row>
    <row r="131" spans="7:7">
      <c r="G131" s="94"/>
    </row>
    <row r="132" spans="7:7">
      <c r="G132" s="94"/>
    </row>
    <row r="133" spans="7:7">
      <c r="G133" s="94"/>
    </row>
    <row r="134" spans="7:7">
      <c r="G134" s="94"/>
    </row>
    <row r="135" spans="7:7">
      <c r="G135" s="94"/>
    </row>
    <row r="136" spans="7:7">
      <c r="G136" s="94"/>
    </row>
    <row r="137" spans="7:7">
      <c r="G137" s="94"/>
    </row>
    <row r="138" spans="7:7">
      <c r="G138" s="94"/>
    </row>
    <row r="139" spans="7:7">
      <c r="G139" s="94"/>
    </row>
    <row r="140" spans="7:7">
      <c r="G140" s="94"/>
    </row>
    <row r="141" spans="7:7">
      <c r="G141" s="94"/>
    </row>
    <row r="142" spans="7:7">
      <c r="G142" s="94"/>
    </row>
    <row r="143" spans="7:7">
      <c r="G143" s="94"/>
    </row>
    <row r="144" spans="7:7">
      <c r="G144" s="94"/>
    </row>
    <row r="145" spans="7:7">
      <c r="G145" s="94"/>
    </row>
    <row r="146" spans="7:7">
      <c r="G146" s="94"/>
    </row>
    <row r="147" spans="7:7">
      <c r="G147" s="94"/>
    </row>
    <row r="148" spans="7:7">
      <c r="G148" s="94"/>
    </row>
    <row r="149" spans="7:7">
      <c r="G149" s="94"/>
    </row>
    <row r="150" spans="7:7">
      <c r="G150" s="94"/>
    </row>
    <row r="151" spans="7:7">
      <c r="G151" s="94"/>
    </row>
    <row r="152" spans="7:7">
      <c r="G152" s="94"/>
    </row>
    <row r="153" spans="7:7">
      <c r="G153" s="94"/>
    </row>
    <row r="154" spans="7:7">
      <c r="G154" s="94"/>
    </row>
    <row r="155" spans="7:7">
      <c r="G155" s="94"/>
    </row>
    <row r="156" spans="7:7">
      <c r="G156" s="94"/>
    </row>
    <row r="157" spans="7:7">
      <c r="G157" s="94"/>
    </row>
    <row r="158" spans="7:7">
      <c r="G158" s="94"/>
    </row>
    <row r="159" spans="7:7">
      <c r="G159" s="94"/>
    </row>
    <row r="160" spans="7:7">
      <c r="G160" s="94"/>
    </row>
    <row r="161" spans="7:7">
      <c r="G161" s="94"/>
    </row>
    <row r="162" spans="7:7">
      <c r="G162" s="94"/>
    </row>
    <row r="163" spans="7:7">
      <c r="G163" s="94"/>
    </row>
    <row r="164" spans="7:7">
      <c r="G164" s="94"/>
    </row>
    <row r="165" spans="7:7">
      <c r="G165" s="94"/>
    </row>
    <row r="166" spans="7:7">
      <c r="G166" s="94"/>
    </row>
    <row r="167" spans="7:7">
      <c r="G167" s="94"/>
    </row>
    <row r="168" spans="7:7">
      <c r="G168" s="94"/>
    </row>
    <row r="169" spans="7:7">
      <c r="G169" s="94"/>
    </row>
    <row r="170" spans="7:7">
      <c r="G170" s="94"/>
    </row>
    <row r="171" spans="7:7">
      <c r="G171" s="94"/>
    </row>
    <row r="172" spans="7:7">
      <c r="G172" s="94"/>
    </row>
    <row r="173" spans="7:7">
      <c r="G173" s="94"/>
    </row>
    <row r="174" spans="7:7">
      <c r="G174" s="94"/>
    </row>
    <row r="175" spans="7:7">
      <c r="G175" s="94"/>
    </row>
    <row r="176" spans="7:7">
      <c r="G176" s="94"/>
    </row>
    <row r="177" spans="7:7">
      <c r="G177" s="94"/>
    </row>
    <row r="178" spans="7:7">
      <c r="G178" s="94"/>
    </row>
    <row r="179" spans="7:7">
      <c r="G179" s="94"/>
    </row>
    <row r="180" spans="7:7">
      <c r="G180" s="94"/>
    </row>
    <row r="181" spans="7:7">
      <c r="G181" s="94"/>
    </row>
    <row r="182" spans="7:7">
      <c r="G182" s="94"/>
    </row>
    <row r="183" spans="7:7">
      <c r="G183" s="94"/>
    </row>
    <row r="184" spans="7:7">
      <c r="G184" s="94"/>
    </row>
    <row r="185" spans="7:7">
      <c r="G185" s="94"/>
    </row>
    <row r="186" spans="7:7">
      <c r="G186" s="94"/>
    </row>
    <row r="187" spans="7:7">
      <c r="G187" s="94"/>
    </row>
    <row r="188" spans="7:7">
      <c r="G188" s="94"/>
    </row>
    <row r="189" spans="7:7">
      <c r="G189" s="94"/>
    </row>
    <row r="190" spans="7:7">
      <c r="G190" s="94"/>
    </row>
    <row r="191" spans="7:7">
      <c r="G191" s="94"/>
    </row>
    <row r="192" spans="7:7">
      <c r="G192" s="94"/>
    </row>
    <row r="193" spans="7:7">
      <c r="G193" s="94"/>
    </row>
    <row r="194" spans="7:7">
      <c r="G194" s="94"/>
    </row>
    <row r="195" spans="7:7">
      <c r="G195" s="94"/>
    </row>
    <row r="196" spans="7:7">
      <c r="G196" s="94"/>
    </row>
    <row r="197" spans="7:7">
      <c r="G197" s="94"/>
    </row>
    <row r="198" spans="7:7">
      <c r="G198" s="94"/>
    </row>
    <row r="199" spans="7:7">
      <c r="G199" s="94"/>
    </row>
    <row r="200" spans="7:7">
      <c r="G200" s="94"/>
    </row>
    <row r="201" spans="7:7">
      <c r="G201" s="94"/>
    </row>
    <row r="202" spans="7:7">
      <c r="G202" s="94"/>
    </row>
    <row r="203" spans="7:7">
      <c r="G203" s="94"/>
    </row>
    <row r="204" spans="7:7">
      <c r="G204" s="94"/>
    </row>
    <row r="205" spans="7:7">
      <c r="G205" s="94"/>
    </row>
    <row r="206" spans="7:7">
      <c r="G206" s="94"/>
    </row>
    <row r="207" spans="7:7">
      <c r="G207" s="94"/>
    </row>
    <row r="208" spans="7:7">
      <c r="G208" s="94"/>
    </row>
    <row r="209" spans="7:7">
      <c r="G209" s="94"/>
    </row>
    <row r="210" spans="7:7">
      <c r="G210" s="94"/>
    </row>
    <row r="211" spans="7:7">
      <c r="G211" s="94"/>
    </row>
    <row r="212" spans="7:7">
      <c r="G212" s="94"/>
    </row>
    <row r="213" spans="7:7">
      <c r="G213" s="94"/>
    </row>
    <row r="214" spans="7:7">
      <c r="G214" s="94"/>
    </row>
    <row r="215" spans="7:7">
      <c r="G215" s="94"/>
    </row>
    <row r="216" spans="7:7">
      <c r="G216" s="94"/>
    </row>
    <row r="217" spans="7:7">
      <c r="G217" s="94"/>
    </row>
    <row r="218" spans="7:7">
      <c r="G218" s="94"/>
    </row>
    <row r="219" spans="7:7">
      <c r="G219" s="94"/>
    </row>
    <row r="220" spans="7:7">
      <c r="G220" s="94"/>
    </row>
    <row r="221" spans="7:7">
      <c r="G221" s="94"/>
    </row>
    <row r="222" spans="7:7">
      <c r="G222" s="94"/>
    </row>
    <row r="223" spans="7:7">
      <c r="G223" s="94"/>
    </row>
    <row r="224" spans="7:7">
      <c r="G224" s="94"/>
    </row>
    <row r="225" spans="7:7">
      <c r="G225" s="94"/>
    </row>
    <row r="226" spans="7:7">
      <c r="G226" s="94"/>
    </row>
    <row r="227" spans="7:7">
      <c r="G227" s="94"/>
    </row>
    <row r="228" spans="7:7">
      <c r="G228" s="94"/>
    </row>
    <row r="229" spans="7:7">
      <c r="G229" s="94"/>
    </row>
    <row r="230" spans="7:7">
      <c r="G230" s="94"/>
    </row>
    <row r="231" spans="7:7">
      <c r="G231" s="94"/>
    </row>
    <row r="232" spans="7:7">
      <c r="G232" s="94"/>
    </row>
    <row r="233" spans="7:7">
      <c r="G233" s="94"/>
    </row>
    <row r="234" spans="7:7">
      <c r="G234" s="94"/>
    </row>
    <row r="235" spans="7:7">
      <c r="G235" s="94"/>
    </row>
    <row r="236" spans="7:7">
      <c r="G236" s="94"/>
    </row>
    <row r="237" spans="7:7">
      <c r="G237" s="94"/>
    </row>
    <row r="238" spans="7:7">
      <c r="G238" s="94"/>
    </row>
    <row r="239" spans="7:7">
      <c r="G239" s="94"/>
    </row>
    <row r="240" spans="7:7">
      <c r="G240" s="94"/>
    </row>
    <row r="241" spans="7:7">
      <c r="G241" s="94"/>
    </row>
    <row r="242" spans="7:7">
      <c r="G242" s="94"/>
    </row>
    <row r="243" spans="7:7">
      <c r="G243" s="94"/>
    </row>
    <row r="244" spans="7:7">
      <c r="G244" s="94"/>
    </row>
    <row r="245" spans="7:7">
      <c r="G245" s="94"/>
    </row>
    <row r="246" spans="7:7">
      <c r="G246" s="94"/>
    </row>
    <row r="247" spans="7:7">
      <c r="G247" s="94"/>
    </row>
    <row r="248" spans="7:7">
      <c r="G248" s="94"/>
    </row>
    <row r="249" spans="7:7">
      <c r="G249" s="94"/>
    </row>
    <row r="250" spans="7:7">
      <c r="G250" s="94"/>
    </row>
    <row r="251" spans="7:7">
      <c r="G251" s="94"/>
    </row>
    <row r="252" spans="7:7">
      <c r="G252" s="94"/>
    </row>
    <row r="253" spans="7:7">
      <c r="G253" s="94"/>
    </row>
    <row r="254" spans="7:7">
      <c r="G254" s="94"/>
    </row>
    <row r="255" spans="7:7">
      <c r="G255" s="94"/>
    </row>
    <row r="256" spans="7:7">
      <c r="G256" s="94"/>
    </row>
    <row r="257" spans="7:7">
      <c r="G257" s="94"/>
    </row>
    <row r="258" spans="7:7">
      <c r="G258" s="94"/>
    </row>
    <row r="259" spans="7:7">
      <c r="G259" s="94"/>
    </row>
    <row r="260" spans="7:7">
      <c r="G260" s="94"/>
    </row>
  </sheetData>
  <sheetProtection selectLockedCells="1"/>
  <mergeCells count="19">
    <mergeCell ref="A3:I3"/>
    <mergeCell ref="A4:I4"/>
    <mergeCell ref="H6:I6"/>
    <mergeCell ref="B6:E6"/>
    <mergeCell ref="D10:E10"/>
    <mergeCell ref="D9:E9"/>
    <mergeCell ref="D8:E8"/>
    <mergeCell ref="B10:C10"/>
    <mergeCell ref="B9:C9"/>
    <mergeCell ref="B8:C8"/>
    <mergeCell ref="D7:E7"/>
    <mergeCell ref="B7:C7"/>
    <mergeCell ref="D14:E14"/>
    <mergeCell ref="F14:G14"/>
    <mergeCell ref="H14:I14"/>
    <mergeCell ref="A6:A7"/>
    <mergeCell ref="F6:G6"/>
    <mergeCell ref="A14:A15"/>
    <mergeCell ref="B14:C14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view="pageBreakPreview" zoomScaleNormal="160" zoomScaleSheetLayoutView="100" workbookViewId="0">
      <selection activeCell="N2" sqref="N2"/>
    </sheetView>
  </sheetViews>
  <sheetFormatPr defaultRowHeight="14.25"/>
  <cols>
    <col min="1" max="1" width="3.875" style="421" customWidth="1"/>
    <col min="2" max="2" width="4.5" style="418" customWidth="1"/>
    <col min="3" max="3" width="7.375" style="418" customWidth="1"/>
    <col min="4" max="4" width="6.25" style="418" customWidth="1"/>
    <col min="5" max="5" width="6.625" style="418" customWidth="1"/>
    <col min="6" max="6" width="5.125" style="422" customWidth="1"/>
    <col min="7" max="7" width="4.625" style="419" customWidth="1"/>
    <col min="8" max="8" width="7" style="419" customWidth="1"/>
    <col min="9" max="9" width="7.625" style="420" customWidth="1"/>
    <col min="10" max="10" width="4.75" style="423" customWidth="1"/>
    <col min="11" max="11" width="7.125" style="419" customWidth="1"/>
    <col min="12" max="12" width="9.125" style="419" customWidth="1"/>
    <col min="13" max="13" width="8.5" style="423" customWidth="1"/>
    <col min="14" max="16384" width="9" style="419"/>
  </cols>
  <sheetData>
    <row r="1" spans="1:13" s="451" customFormat="1" ht="14.1" customHeight="1">
      <c r="A1" s="448"/>
      <c r="B1" s="449"/>
      <c r="C1" s="449"/>
      <c r="D1" s="449"/>
      <c r="E1" s="449"/>
      <c r="F1" s="450"/>
      <c r="I1" s="452"/>
      <c r="J1" s="453"/>
      <c r="M1" s="447" t="s">
        <v>862</v>
      </c>
    </row>
    <row r="2" spans="1:13" ht="14.1" customHeight="1"/>
    <row r="3" spans="1:13" s="884" customFormat="1" ht="20.100000000000001" customHeight="1">
      <c r="A3" s="1702" t="s">
        <v>438</v>
      </c>
      <c r="B3" s="1702"/>
      <c r="C3" s="1702"/>
      <c r="D3" s="1702"/>
      <c r="E3" s="1702"/>
      <c r="F3" s="1702"/>
      <c r="G3" s="1702"/>
      <c r="H3" s="1702"/>
      <c r="I3" s="1702"/>
      <c r="J3" s="1702"/>
      <c r="K3" s="1702"/>
      <c r="L3" s="1702"/>
      <c r="M3" s="1702"/>
    </row>
    <row r="4" spans="1:13" s="505" customFormat="1" ht="24" customHeight="1">
      <c r="A4" s="1723" t="s">
        <v>765</v>
      </c>
      <c r="B4" s="1723"/>
      <c r="C4" s="1723"/>
      <c r="D4" s="1723"/>
      <c r="E4" s="1723"/>
      <c r="F4" s="1723"/>
      <c r="G4" s="1723"/>
      <c r="H4" s="1723"/>
      <c r="I4" s="1723"/>
      <c r="J4" s="1723"/>
      <c r="K4" s="1723"/>
      <c r="L4" s="1723"/>
      <c r="M4" s="1723"/>
    </row>
    <row r="5" spans="1:13" s="413" customFormat="1" ht="18" customHeight="1" thickBot="1">
      <c r="A5" s="413" t="s">
        <v>490</v>
      </c>
      <c r="F5" s="424"/>
      <c r="I5" s="425"/>
      <c r="J5" s="426"/>
      <c r="M5" s="427" t="s">
        <v>654</v>
      </c>
    </row>
    <row r="6" spans="1:13" s="428" customFormat="1" ht="15.95" customHeight="1">
      <c r="A6" s="1679" t="s">
        <v>764</v>
      </c>
      <c r="B6" s="1703" t="s">
        <v>613</v>
      </c>
      <c r="C6" s="1704"/>
      <c r="D6" s="1704"/>
      <c r="E6" s="1704"/>
      <c r="F6" s="1704"/>
      <c r="G6" s="1705"/>
      <c r="H6" s="1709" t="s">
        <v>614</v>
      </c>
      <c r="I6" s="1695"/>
      <c r="J6" s="1695"/>
      <c r="K6" s="1695"/>
      <c r="L6" s="1695"/>
      <c r="M6" s="1695"/>
    </row>
    <row r="7" spans="1:13" s="428" customFormat="1" ht="15.95" customHeight="1">
      <c r="A7" s="1680"/>
      <c r="B7" s="1706"/>
      <c r="C7" s="1707"/>
      <c r="D7" s="1707"/>
      <c r="E7" s="1707"/>
      <c r="F7" s="1707"/>
      <c r="G7" s="1708"/>
      <c r="H7" s="1710"/>
      <c r="I7" s="1698"/>
      <c r="J7" s="1698"/>
      <c r="K7" s="1698"/>
      <c r="L7" s="1698"/>
      <c r="M7" s="1698"/>
    </row>
    <row r="8" spans="1:13" s="428" customFormat="1" ht="12" customHeight="1">
      <c r="A8" s="1680"/>
      <c r="B8" s="1682" t="s">
        <v>51</v>
      </c>
      <c r="C8" s="1675" t="s">
        <v>52</v>
      </c>
      <c r="D8" s="1715" t="s">
        <v>610</v>
      </c>
      <c r="E8" s="1716"/>
      <c r="F8" s="1719" t="s">
        <v>463</v>
      </c>
      <c r="G8" s="1720"/>
      <c r="H8" s="1684" t="s">
        <v>51</v>
      </c>
      <c r="I8" s="1675" t="s">
        <v>52</v>
      </c>
      <c r="J8" s="1715" t="s">
        <v>610</v>
      </c>
      <c r="K8" s="1716"/>
      <c r="L8" s="1711" t="s">
        <v>463</v>
      </c>
      <c r="M8" s="1712"/>
    </row>
    <row r="9" spans="1:13" s="428" customFormat="1" ht="24.95" customHeight="1">
      <c r="A9" s="1681"/>
      <c r="B9" s="1683"/>
      <c r="C9" s="1676"/>
      <c r="D9" s="1717"/>
      <c r="E9" s="1718"/>
      <c r="F9" s="1721"/>
      <c r="G9" s="1722"/>
      <c r="H9" s="1685"/>
      <c r="I9" s="1676"/>
      <c r="J9" s="1717"/>
      <c r="K9" s="1718"/>
      <c r="L9" s="1713"/>
      <c r="M9" s="1714"/>
    </row>
    <row r="10" spans="1:13" s="415" customFormat="1" ht="39.950000000000003" customHeight="1">
      <c r="A10" s="820" t="s">
        <v>465</v>
      </c>
      <c r="B10" s="822">
        <v>408</v>
      </c>
      <c r="C10" s="881">
        <v>143.38979999999998</v>
      </c>
      <c r="D10" s="1693">
        <v>9770.4299999999985</v>
      </c>
      <c r="E10" s="1693"/>
      <c r="F10" s="1701">
        <v>7394441</v>
      </c>
      <c r="G10" s="1701"/>
      <c r="H10" s="885">
        <v>0</v>
      </c>
      <c r="I10" s="886">
        <v>0</v>
      </c>
      <c r="J10" s="1725">
        <v>0</v>
      </c>
      <c r="K10" s="1725"/>
      <c r="L10" s="1724">
        <v>0</v>
      </c>
      <c r="M10" s="1724"/>
    </row>
    <row r="11" spans="1:13" s="415" customFormat="1" ht="39.950000000000003" customHeight="1">
      <c r="A11" s="820" t="s">
        <v>466</v>
      </c>
      <c r="B11" s="822">
        <v>465</v>
      </c>
      <c r="C11" s="881">
        <v>153.73690000000002</v>
      </c>
      <c r="D11" s="1693">
        <v>17580.82</v>
      </c>
      <c r="E11" s="1693"/>
      <c r="F11" s="1701">
        <v>8417916</v>
      </c>
      <c r="G11" s="1701"/>
      <c r="H11" s="885">
        <v>3</v>
      </c>
      <c r="I11" s="886">
        <v>0.42</v>
      </c>
      <c r="J11" s="1725">
        <v>87.2</v>
      </c>
      <c r="K11" s="1725"/>
      <c r="L11" s="1724">
        <v>14859</v>
      </c>
      <c r="M11" s="1724"/>
    </row>
    <row r="12" spans="1:13" s="414" customFormat="1" ht="39.950000000000003" customHeight="1">
      <c r="A12" s="820">
        <v>2020</v>
      </c>
      <c r="B12" s="822">
        <v>443</v>
      </c>
      <c r="C12" s="881">
        <v>2070.9899999999998</v>
      </c>
      <c r="D12" s="1693">
        <v>286363.75</v>
      </c>
      <c r="E12" s="1693"/>
      <c r="F12" s="1701">
        <v>29800971</v>
      </c>
      <c r="G12" s="1701"/>
      <c r="H12" s="885">
        <v>10</v>
      </c>
      <c r="I12" s="886">
        <v>0.04</v>
      </c>
      <c r="J12" s="1725">
        <v>28.4</v>
      </c>
      <c r="K12" s="1725"/>
      <c r="L12" s="1724">
        <v>7752</v>
      </c>
      <c r="M12" s="1724"/>
    </row>
    <row r="13" spans="1:13" s="414" customFormat="1" ht="39.950000000000003" customHeight="1">
      <c r="A13" s="820">
        <v>2021</v>
      </c>
      <c r="B13" s="822">
        <v>477</v>
      </c>
      <c r="C13" s="881">
        <v>511.96555000000001</v>
      </c>
      <c r="D13" s="1693">
        <v>68985.81</v>
      </c>
      <c r="E13" s="1693"/>
      <c r="F13" s="1701">
        <v>14659841</v>
      </c>
      <c r="G13" s="1701"/>
      <c r="H13" s="885">
        <v>4</v>
      </c>
      <c r="I13" s="886">
        <v>0</v>
      </c>
      <c r="J13" s="1725">
        <v>15.06</v>
      </c>
      <c r="K13" s="1725"/>
      <c r="L13" s="1724">
        <v>42</v>
      </c>
      <c r="M13" s="1724"/>
    </row>
    <row r="14" spans="1:13" s="415" customFormat="1" ht="39.950000000000003" customHeight="1" thickBot="1">
      <c r="A14" s="821">
        <v>2022</v>
      </c>
      <c r="B14" s="882">
        <f>H14+B24+F24+J24</f>
        <v>362</v>
      </c>
      <c r="C14" s="880">
        <f>I14+C24+G24+K24</f>
        <v>14569.3</v>
      </c>
      <c r="D14" s="1692">
        <f>J14+D24+H24+L24</f>
        <v>2768687.01</v>
      </c>
      <c r="E14" s="1692"/>
      <c r="F14" s="1700">
        <f>L14+E24+I24+M24</f>
        <v>142558158</v>
      </c>
      <c r="G14" s="1700"/>
      <c r="H14" s="923">
        <v>1</v>
      </c>
      <c r="I14" s="924">
        <v>0</v>
      </c>
      <c r="J14" s="1729">
        <v>4.01</v>
      </c>
      <c r="K14" s="1729"/>
      <c r="L14" s="1728">
        <v>306</v>
      </c>
      <c r="M14" s="1728"/>
    </row>
    <row r="15" spans="1:13" s="414" customFormat="1" ht="18.2" customHeight="1" thickBot="1">
      <c r="A15" s="830"/>
      <c r="B15" s="823"/>
      <c r="C15" s="783"/>
      <c r="D15" s="783"/>
      <c r="E15" s="782"/>
      <c r="F15" s="823"/>
      <c r="G15" s="824"/>
      <c r="H15" s="824"/>
      <c r="I15" s="782"/>
      <c r="J15" s="823"/>
      <c r="K15" s="783"/>
      <c r="L15" s="783"/>
      <c r="M15" s="825"/>
    </row>
    <row r="16" spans="1:13" s="411" customFormat="1" ht="17.100000000000001" customHeight="1">
      <c r="A16" s="1679" t="s">
        <v>764</v>
      </c>
      <c r="B16" s="1694" t="s">
        <v>766</v>
      </c>
      <c r="C16" s="1695"/>
      <c r="D16" s="1695"/>
      <c r="E16" s="1696"/>
      <c r="F16" s="1709" t="s">
        <v>782</v>
      </c>
      <c r="G16" s="1695"/>
      <c r="H16" s="1695"/>
      <c r="I16" s="1696"/>
      <c r="J16" s="1726" t="s">
        <v>55</v>
      </c>
      <c r="K16" s="1704"/>
      <c r="L16" s="1704"/>
      <c r="M16" s="1704"/>
    </row>
    <row r="17" spans="1:13" s="411" customFormat="1" ht="17.100000000000001" customHeight="1">
      <c r="A17" s="1680"/>
      <c r="B17" s="1697"/>
      <c r="C17" s="1698"/>
      <c r="D17" s="1698"/>
      <c r="E17" s="1699"/>
      <c r="F17" s="1710"/>
      <c r="G17" s="1698"/>
      <c r="H17" s="1698"/>
      <c r="I17" s="1699"/>
      <c r="J17" s="1727"/>
      <c r="K17" s="1707"/>
      <c r="L17" s="1707"/>
      <c r="M17" s="1707"/>
    </row>
    <row r="18" spans="1:13" s="411" customFormat="1" ht="21.2" customHeight="1">
      <c r="A18" s="1680"/>
      <c r="B18" s="1684" t="s">
        <v>51</v>
      </c>
      <c r="C18" s="1690" t="s">
        <v>52</v>
      </c>
      <c r="D18" s="1675" t="s">
        <v>610</v>
      </c>
      <c r="E18" s="1677" t="s">
        <v>463</v>
      </c>
      <c r="F18" s="1688" t="s">
        <v>611</v>
      </c>
      <c r="G18" s="1686" t="s">
        <v>612</v>
      </c>
      <c r="H18" s="1675" t="s">
        <v>610</v>
      </c>
      <c r="I18" s="1688" t="s">
        <v>463</v>
      </c>
      <c r="J18" s="1688" t="s">
        <v>611</v>
      </c>
      <c r="K18" s="1686" t="s">
        <v>612</v>
      </c>
      <c r="L18" s="1675" t="s">
        <v>610</v>
      </c>
      <c r="M18" s="1677" t="s">
        <v>463</v>
      </c>
    </row>
    <row r="19" spans="1:13" s="411" customFormat="1" ht="21.2" customHeight="1">
      <c r="A19" s="1681"/>
      <c r="B19" s="1685"/>
      <c r="C19" s="1691"/>
      <c r="D19" s="1676"/>
      <c r="E19" s="1678"/>
      <c r="F19" s="1689"/>
      <c r="G19" s="1687"/>
      <c r="H19" s="1676"/>
      <c r="I19" s="1689"/>
      <c r="J19" s="1689"/>
      <c r="K19" s="1687"/>
      <c r="L19" s="1676"/>
      <c r="M19" s="1678"/>
    </row>
    <row r="20" spans="1:13" s="411" customFormat="1" ht="39.950000000000003" customHeight="1">
      <c r="A20" s="820" t="s">
        <v>465</v>
      </c>
      <c r="B20" s="885">
        <v>57</v>
      </c>
      <c r="C20" s="886">
        <v>19.2621</v>
      </c>
      <c r="D20" s="886">
        <v>2597.1600000000003</v>
      </c>
      <c r="E20" s="885">
        <v>206427</v>
      </c>
      <c r="F20" s="885">
        <v>264</v>
      </c>
      <c r="G20" s="886">
        <v>47.717900000000007</v>
      </c>
      <c r="H20" s="886">
        <v>404.62</v>
      </c>
      <c r="I20" s="883">
        <v>5917006</v>
      </c>
      <c r="J20" s="885">
        <v>41</v>
      </c>
      <c r="K20" s="886">
        <v>4.5427</v>
      </c>
      <c r="L20" s="886">
        <v>167.9</v>
      </c>
      <c r="M20" s="885">
        <v>161785</v>
      </c>
    </row>
    <row r="21" spans="1:13" s="411" customFormat="1" ht="39.950000000000003" customHeight="1">
      <c r="A21" s="820" t="s">
        <v>466</v>
      </c>
      <c r="B21" s="885">
        <v>40</v>
      </c>
      <c r="C21" s="886">
        <v>12.3156</v>
      </c>
      <c r="D21" s="886">
        <v>2124.92</v>
      </c>
      <c r="E21" s="885">
        <v>305583</v>
      </c>
      <c r="F21" s="885">
        <v>277</v>
      </c>
      <c r="G21" s="886">
        <v>44.601299999999995</v>
      </c>
      <c r="H21" s="886">
        <v>1632.5100000000002</v>
      </c>
      <c r="I21" s="883">
        <v>5937163</v>
      </c>
      <c r="J21" s="885">
        <v>145</v>
      </c>
      <c r="K21" s="886">
        <v>96.399999999999977</v>
      </c>
      <c r="L21" s="886">
        <v>13736.19</v>
      </c>
      <c r="M21" s="885">
        <v>2160311</v>
      </c>
    </row>
    <row r="22" spans="1:13" s="411" customFormat="1" ht="39.950000000000003" customHeight="1">
      <c r="A22" s="820">
        <v>2020</v>
      </c>
      <c r="B22" s="885">
        <v>54</v>
      </c>
      <c r="C22" s="886">
        <v>6.1399999999999988</v>
      </c>
      <c r="D22" s="886">
        <v>1370.08</v>
      </c>
      <c r="E22" s="885">
        <v>809505</v>
      </c>
      <c r="F22" s="885">
        <v>261</v>
      </c>
      <c r="G22" s="886">
        <v>45.21</v>
      </c>
      <c r="H22" s="886">
        <v>318.62999999999994</v>
      </c>
      <c r="I22" s="883">
        <v>6682178</v>
      </c>
      <c r="J22" s="885">
        <v>118</v>
      </c>
      <c r="K22" s="886">
        <v>2019.6000000000004</v>
      </c>
      <c r="L22" s="886">
        <v>284646.63999999996</v>
      </c>
      <c r="M22" s="885">
        <v>22301536</v>
      </c>
    </row>
    <row r="23" spans="1:13" s="411" customFormat="1" ht="39.950000000000003" customHeight="1">
      <c r="A23" s="820">
        <v>2021</v>
      </c>
      <c r="B23" s="885">
        <v>52</v>
      </c>
      <c r="C23" s="886">
        <v>6.6597999999999997</v>
      </c>
      <c r="D23" s="886">
        <v>9914.4500000000007</v>
      </c>
      <c r="E23" s="885">
        <v>135352</v>
      </c>
      <c r="F23" s="885">
        <v>331</v>
      </c>
      <c r="G23" s="886">
        <v>78.634749999999997</v>
      </c>
      <c r="H23" s="886">
        <v>968.11</v>
      </c>
      <c r="I23" s="883">
        <v>10907628</v>
      </c>
      <c r="J23" s="885">
        <v>90</v>
      </c>
      <c r="K23" s="886">
        <v>426.67099999999999</v>
      </c>
      <c r="L23" s="886">
        <v>58088.19</v>
      </c>
      <c r="M23" s="885">
        <v>3616819</v>
      </c>
    </row>
    <row r="24" spans="1:13" s="411" customFormat="1" ht="39.950000000000003" customHeight="1" thickBot="1">
      <c r="A24" s="821">
        <v>2022</v>
      </c>
      <c r="B24" s="925">
        <v>42</v>
      </c>
      <c r="C24" s="926">
        <v>3.93</v>
      </c>
      <c r="D24" s="926">
        <v>1138.57</v>
      </c>
      <c r="E24" s="925">
        <v>260900</v>
      </c>
      <c r="F24" s="927">
        <v>234</v>
      </c>
      <c r="G24" s="926">
        <v>44.79</v>
      </c>
      <c r="H24" s="926">
        <v>19809.11</v>
      </c>
      <c r="I24" s="927">
        <v>7177780</v>
      </c>
      <c r="J24" s="927">
        <v>85</v>
      </c>
      <c r="K24" s="926">
        <v>14520.58</v>
      </c>
      <c r="L24" s="928">
        <v>2747735.32</v>
      </c>
      <c r="M24" s="929">
        <v>135119172</v>
      </c>
    </row>
    <row r="25" spans="1:13" s="417" customFormat="1" ht="11.1" customHeight="1">
      <c r="A25" s="417" t="s">
        <v>300</v>
      </c>
      <c r="B25" s="823"/>
      <c r="E25" s="416"/>
      <c r="F25" s="431"/>
      <c r="I25" s="666"/>
      <c r="J25" s="432"/>
      <c r="M25" s="107" t="s">
        <v>487</v>
      </c>
    </row>
    <row r="26" spans="1:13" s="664" customFormat="1" ht="11.1" customHeight="1">
      <c r="A26" s="826" t="s">
        <v>615</v>
      </c>
      <c r="B26" s="823"/>
      <c r="E26" s="827"/>
      <c r="F26" s="828"/>
      <c r="I26" s="665"/>
      <c r="J26" s="829"/>
      <c r="M26" s="829"/>
    </row>
    <row r="27" spans="1:13" s="664" customFormat="1" ht="11.1" customHeight="1">
      <c r="A27" s="826" t="s">
        <v>814</v>
      </c>
      <c r="F27" s="828"/>
      <c r="I27" s="665"/>
      <c r="J27" s="829"/>
      <c r="M27" s="829"/>
    </row>
    <row r="28" spans="1:13" s="411" customFormat="1" ht="11.25">
      <c r="A28" s="412"/>
      <c r="B28" s="412"/>
      <c r="C28" s="412"/>
      <c r="D28" s="412"/>
      <c r="E28" s="412"/>
      <c r="F28" s="433"/>
      <c r="I28" s="434"/>
      <c r="J28" s="435"/>
      <c r="M28" s="435"/>
    </row>
    <row r="29" spans="1:13" s="411" customFormat="1" ht="11.25">
      <c r="A29" s="412"/>
      <c r="B29" s="412"/>
      <c r="C29" s="412"/>
      <c r="D29" s="412"/>
      <c r="E29" s="412"/>
      <c r="F29" s="433"/>
      <c r="I29" s="434"/>
      <c r="J29" s="435"/>
      <c r="M29" s="435"/>
    </row>
    <row r="30" spans="1:13" s="411" customFormat="1" ht="11.25">
      <c r="A30" s="412"/>
      <c r="B30" s="412"/>
      <c r="C30" s="412"/>
      <c r="D30" s="412"/>
      <c r="E30" s="412"/>
      <c r="F30" s="433"/>
      <c r="I30" s="434"/>
      <c r="J30" s="435"/>
      <c r="M30" s="435"/>
    </row>
    <row r="31" spans="1:13" s="411" customFormat="1" ht="11.25">
      <c r="A31" s="412"/>
      <c r="B31" s="412"/>
      <c r="C31" s="412"/>
      <c r="D31" s="412"/>
      <c r="E31" s="412"/>
      <c r="F31" s="433"/>
      <c r="I31" s="434"/>
      <c r="J31" s="435"/>
      <c r="M31" s="435"/>
    </row>
    <row r="32" spans="1:13" s="411" customFormat="1" ht="11.25">
      <c r="A32" s="412"/>
      <c r="B32" s="412"/>
      <c r="C32" s="412"/>
      <c r="D32" s="412"/>
      <c r="E32" s="412"/>
      <c r="F32" s="433"/>
      <c r="I32" s="434"/>
      <c r="J32" s="435"/>
      <c r="M32" s="435"/>
    </row>
    <row r="33" spans="1:13" s="411" customFormat="1" ht="11.25">
      <c r="A33" s="412"/>
      <c r="B33" s="412"/>
      <c r="C33" s="412"/>
      <c r="D33" s="412"/>
      <c r="E33" s="412"/>
      <c r="F33" s="433"/>
      <c r="I33" s="434"/>
      <c r="J33" s="435"/>
      <c r="M33" s="435"/>
    </row>
    <row r="34" spans="1:13" s="411" customFormat="1" ht="11.25">
      <c r="A34" s="412"/>
      <c r="B34" s="412"/>
      <c r="C34" s="412"/>
      <c r="D34" s="412"/>
      <c r="E34" s="412"/>
      <c r="F34" s="433"/>
      <c r="I34" s="434"/>
      <c r="J34" s="435"/>
      <c r="M34" s="435"/>
    </row>
    <row r="35" spans="1:13" s="411" customFormat="1" ht="11.25">
      <c r="A35" s="412"/>
      <c r="B35" s="412"/>
      <c r="C35" s="412"/>
      <c r="D35" s="412"/>
      <c r="E35" s="412"/>
      <c r="F35" s="433"/>
      <c r="I35" s="434"/>
      <c r="J35" s="435"/>
      <c r="M35" s="435"/>
    </row>
    <row r="36" spans="1:13" s="411" customFormat="1" ht="11.25">
      <c r="A36" s="412"/>
      <c r="B36" s="412"/>
      <c r="C36" s="412"/>
      <c r="D36" s="412"/>
      <c r="E36" s="412"/>
      <c r="F36" s="433"/>
      <c r="I36" s="434"/>
      <c r="J36" s="435"/>
      <c r="M36" s="435"/>
    </row>
    <row r="37" spans="1:13" s="411" customFormat="1" ht="11.25">
      <c r="A37" s="412"/>
      <c r="B37" s="412"/>
      <c r="C37" s="412"/>
      <c r="D37" s="412"/>
      <c r="E37" s="412"/>
      <c r="F37" s="433"/>
      <c r="I37" s="434"/>
      <c r="J37" s="435"/>
      <c r="M37" s="435"/>
    </row>
    <row r="38" spans="1:13" s="411" customFormat="1" ht="11.25">
      <c r="A38" s="412"/>
      <c r="B38" s="412"/>
      <c r="C38" s="412"/>
      <c r="D38" s="412"/>
      <c r="E38" s="412"/>
      <c r="F38" s="433"/>
      <c r="I38" s="434"/>
      <c r="J38" s="435"/>
      <c r="M38" s="435"/>
    </row>
    <row r="39" spans="1:13" s="411" customFormat="1" ht="11.25">
      <c r="A39" s="412"/>
      <c r="B39" s="412"/>
      <c r="C39" s="412"/>
      <c r="D39" s="412"/>
      <c r="E39" s="412"/>
      <c r="F39" s="433"/>
      <c r="I39" s="434"/>
      <c r="J39" s="435"/>
      <c r="M39" s="435"/>
    </row>
    <row r="40" spans="1:13" s="411" customFormat="1" ht="11.25">
      <c r="A40" s="412"/>
      <c r="B40" s="412"/>
      <c r="C40" s="412"/>
      <c r="D40" s="412"/>
      <c r="E40" s="412"/>
      <c r="F40" s="433"/>
      <c r="I40" s="434"/>
      <c r="J40" s="435"/>
      <c r="M40" s="435"/>
    </row>
    <row r="41" spans="1:13" s="411" customFormat="1" ht="11.25">
      <c r="A41" s="412"/>
      <c r="B41" s="412"/>
      <c r="C41" s="412"/>
      <c r="D41" s="412"/>
      <c r="E41" s="412"/>
      <c r="F41" s="433"/>
      <c r="I41" s="434"/>
      <c r="J41" s="435"/>
      <c r="M41" s="435"/>
    </row>
    <row r="42" spans="1:13" s="411" customFormat="1" ht="11.25">
      <c r="A42" s="412"/>
      <c r="B42" s="412"/>
      <c r="C42" s="412"/>
      <c r="D42" s="412"/>
      <c r="E42" s="412"/>
      <c r="F42" s="433"/>
      <c r="I42" s="434"/>
      <c r="J42" s="435"/>
      <c r="M42" s="435"/>
    </row>
    <row r="43" spans="1:13" s="411" customFormat="1" ht="11.25">
      <c r="A43" s="412"/>
      <c r="B43" s="412"/>
      <c r="C43" s="412"/>
      <c r="D43" s="412"/>
      <c r="E43" s="412"/>
      <c r="F43" s="433"/>
      <c r="I43" s="434"/>
      <c r="J43" s="435"/>
      <c r="M43" s="435"/>
    </row>
    <row r="44" spans="1:13" s="411" customFormat="1" ht="11.25">
      <c r="A44" s="412"/>
      <c r="B44" s="412"/>
      <c r="C44" s="412"/>
      <c r="D44" s="412"/>
      <c r="E44" s="412"/>
      <c r="F44" s="433"/>
      <c r="I44" s="434"/>
      <c r="J44" s="435"/>
      <c r="M44" s="435"/>
    </row>
    <row r="45" spans="1:13" s="411" customFormat="1" ht="11.25">
      <c r="A45" s="412"/>
      <c r="B45" s="412"/>
      <c r="C45" s="412"/>
      <c r="D45" s="412"/>
      <c r="E45" s="412"/>
      <c r="F45" s="433"/>
      <c r="I45" s="434"/>
      <c r="J45" s="435"/>
      <c r="M45" s="435"/>
    </row>
    <row r="46" spans="1:13" s="411" customFormat="1" ht="11.25">
      <c r="A46" s="412"/>
      <c r="B46" s="412"/>
      <c r="C46" s="412"/>
      <c r="D46" s="412"/>
      <c r="E46" s="412"/>
      <c r="F46" s="433"/>
      <c r="I46" s="434"/>
      <c r="J46" s="435"/>
      <c r="M46" s="435"/>
    </row>
    <row r="47" spans="1:13" s="411" customFormat="1" ht="11.25">
      <c r="A47" s="412"/>
      <c r="B47" s="412"/>
      <c r="C47" s="412"/>
      <c r="D47" s="412"/>
      <c r="E47" s="412"/>
      <c r="F47" s="433"/>
      <c r="I47" s="434"/>
      <c r="J47" s="435"/>
      <c r="M47" s="435"/>
    </row>
    <row r="48" spans="1:13" s="411" customFormat="1" ht="11.25">
      <c r="A48" s="412"/>
      <c r="B48" s="412"/>
      <c r="C48" s="412"/>
      <c r="D48" s="412"/>
      <c r="E48" s="412"/>
      <c r="F48" s="433"/>
      <c r="I48" s="434"/>
      <c r="J48" s="435"/>
      <c r="M48" s="435"/>
    </row>
    <row r="49" spans="1:13" s="411" customFormat="1" ht="11.25">
      <c r="A49" s="412"/>
      <c r="B49" s="412"/>
      <c r="C49" s="412"/>
      <c r="D49" s="412"/>
      <c r="E49" s="412"/>
      <c r="F49" s="433"/>
      <c r="I49" s="434"/>
      <c r="J49" s="435"/>
      <c r="M49" s="435"/>
    </row>
    <row r="50" spans="1:13" s="411" customFormat="1" ht="11.25">
      <c r="A50" s="412"/>
      <c r="B50" s="412"/>
      <c r="C50" s="412"/>
      <c r="D50" s="412"/>
      <c r="E50" s="412"/>
      <c r="F50" s="433"/>
      <c r="I50" s="434"/>
      <c r="J50" s="435"/>
      <c r="M50" s="435"/>
    </row>
    <row r="51" spans="1:13" s="411" customFormat="1" ht="11.25">
      <c r="A51" s="412"/>
      <c r="B51" s="412"/>
      <c r="C51" s="412"/>
      <c r="D51" s="412"/>
      <c r="E51" s="412"/>
      <c r="F51" s="433"/>
      <c r="I51" s="434"/>
      <c r="J51" s="435"/>
      <c r="M51" s="435"/>
    </row>
    <row r="52" spans="1:13" s="411" customFormat="1" ht="11.25">
      <c r="A52" s="412"/>
      <c r="B52" s="412"/>
      <c r="C52" s="412"/>
      <c r="D52" s="412"/>
      <c r="E52" s="412"/>
      <c r="F52" s="433"/>
      <c r="I52" s="434"/>
      <c r="J52" s="435"/>
      <c r="M52" s="435"/>
    </row>
    <row r="53" spans="1:13" s="411" customFormat="1" ht="11.25">
      <c r="A53" s="412"/>
      <c r="B53" s="412"/>
      <c r="C53" s="412"/>
      <c r="D53" s="412"/>
      <c r="E53" s="412"/>
      <c r="F53" s="433"/>
      <c r="I53" s="434"/>
      <c r="J53" s="435"/>
      <c r="M53" s="435"/>
    </row>
    <row r="54" spans="1:13" s="411" customFormat="1" ht="11.25">
      <c r="A54" s="412"/>
      <c r="B54" s="412"/>
      <c r="C54" s="412"/>
      <c r="D54" s="412"/>
      <c r="E54" s="412"/>
      <c r="F54" s="433"/>
      <c r="I54" s="434"/>
      <c r="J54" s="435"/>
      <c r="M54" s="435"/>
    </row>
    <row r="55" spans="1:13" s="411" customFormat="1" ht="11.25">
      <c r="A55" s="412"/>
      <c r="B55" s="412"/>
      <c r="C55" s="412"/>
      <c r="D55" s="412"/>
      <c r="E55" s="412"/>
      <c r="F55" s="433"/>
      <c r="I55" s="434"/>
      <c r="J55" s="435"/>
      <c r="M55" s="435"/>
    </row>
    <row r="56" spans="1:13" s="411" customFormat="1" ht="11.25">
      <c r="A56" s="412"/>
      <c r="B56" s="412"/>
      <c r="C56" s="412"/>
      <c r="D56" s="412"/>
      <c r="E56" s="412"/>
      <c r="F56" s="433"/>
      <c r="I56" s="434"/>
      <c r="J56" s="435"/>
      <c r="M56" s="435"/>
    </row>
    <row r="57" spans="1:13" s="411" customFormat="1" ht="11.25">
      <c r="A57" s="412"/>
      <c r="B57" s="412"/>
      <c r="C57" s="412"/>
      <c r="D57" s="412"/>
      <c r="E57" s="412"/>
      <c r="F57" s="433"/>
      <c r="I57" s="434"/>
      <c r="J57" s="435"/>
      <c r="M57" s="435"/>
    </row>
    <row r="58" spans="1:13" s="411" customFormat="1" ht="11.25">
      <c r="A58" s="412"/>
      <c r="B58" s="412"/>
      <c r="C58" s="412"/>
      <c r="D58" s="412"/>
      <c r="E58" s="412"/>
      <c r="F58" s="433"/>
      <c r="I58" s="434"/>
      <c r="J58" s="435"/>
      <c r="M58" s="435"/>
    </row>
    <row r="59" spans="1:13" s="411" customFormat="1" ht="11.25">
      <c r="A59" s="412"/>
      <c r="B59" s="412"/>
      <c r="C59" s="412"/>
      <c r="D59" s="412"/>
      <c r="E59" s="412"/>
      <c r="F59" s="433"/>
      <c r="I59" s="434"/>
      <c r="J59" s="435"/>
      <c r="M59" s="435"/>
    </row>
    <row r="60" spans="1:13" s="411" customFormat="1" ht="11.25">
      <c r="A60" s="412"/>
      <c r="B60" s="412"/>
      <c r="C60" s="412"/>
      <c r="D60" s="412"/>
      <c r="E60" s="412"/>
      <c r="F60" s="433"/>
      <c r="I60" s="434"/>
      <c r="J60" s="435"/>
      <c r="M60" s="435"/>
    </row>
    <row r="61" spans="1:13" s="411" customFormat="1" ht="11.25">
      <c r="A61" s="412"/>
      <c r="B61" s="412"/>
      <c r="C61" s="412"/>
      <c r="D61" s="412"/>
      <c r="E61" s="412"/>
      <c r="F61" s="433"/>
      <c r="I61" s="434"/>
      <c r="J61" s="435"/>
      <c r="M61" s="435"/>
    </row>
    <row r="62" spans="1:13" s="411" customFormat="1" ht="11.25">
      <c r="A62" s="412"/>
      <c r="B62" s="412"/>
      <c r="C62" s="412"/>
      <c r="D62" s="412"/>
      <c r="E62" s="412"/>
      <c r="F62" s="433"/>
      <c r="I62" s="434"/>
      <c r="J62" s="435"/>
      <c r="M62" s="435"/>
    </row>
    <row r="63" spans="1:13" s="411" customFormat="1" ht="11.25">
      <c r="A63" s="412"/>
      <c r="B63" s="412"/>
      <c r="C63" s="412"/>
      <c r="D63" s="412"/>
      <c r="E63" s="412"/>
      <c r="F63" s="433"/>
      <c r="I63" s="434"/>
      <c r="J63" s="435"/>
      <c r="M63" s="435"/>
    </row>
    <row r="64" spans="1:13" s="411" customFormat="1" ht="11.25">
      <c r="A64" s="412"/>
      <c r="B64" s="412"/>
      <c r="C64" s="412"/>
      <c r="D64" s="412"/>
      <c r="E64" s="412"/>
      <c r="F64" s="433"/>
      <c r="I64" s="434"/>
      <c r="J64" s="435"/>
      <c r="M64" s="435"/>
    </row>
    <row r="65" spans="1:13" s="411" customFormat="1" ht="11.25">
      <c r="A65" s="412"/>
      <c r="B65" s="412"/>
      <c r="C65" s="412"/>
      <c r="D65" s="412"/>
      <c r="E65" s="412"/>
      <c r="F65" s="433"/>
      <c r="I65" s="434"/>
      <c r="J65" s="435"/>
      <c r="M65" s="435"/>
    </row>
    <row r="66" spans="1:13" s="411" customFormat="1" ht="11.25">
      <c r="A66" s="412"/>
      <c r="B66" s="412"/>
      <c r="C66" s="412"/>
      <c r="D66" s="412"/>
      <c r="E66" s="412"/>
      <c r="F66" s="433"/>
      <c r="I66" s="434"/>
      <c r="J66" s="435"/>
      <c r="M66" s="435"/>
    </row>
    <row r="67" spans="1:13" s="411" customFormat="1" ht="11.25">
      <c r="A67" s="412"/>
      <c r="B67" s="412"/>
      <c r="C67" s="412"/>
      <c r="D67" s="412"/>
      <c r="E67" s="412"/>
      <c r="F67" s="433"/>
      <c r="I67" s="434"/>
      <c r="J67" s="435"/>
      <c r="M67" s="435"/>
    </row>
    <row r="68" spans="1:13" s="411" customFormat="1" ht="11.25">
      <c r="A68" s="412"/>
      <c r="B68" s="412"/>
      <c r="C68" s="412"/>
      <c r="D68" s="412"/>
      <c r="E68" s="412"/>
      <c r="F68" s="433"/>
      <c r="I68" s="434"/>
      <c r="J68" s="435"/>
      <c r="M68" s="435"/>
    </row>
    <row r="69" spans="1:13" s="411" customFormat="1" ht="11.25">
      <c r="A69" s="412"/>
      <c r="B69" s="412"/>
      <c r="C69" s="412"/>
      <c r="D69" s="412"/>
      <c r="E69" s="412"/>
      <c r="F69" s="433"/>
      <c r="I69" s="434"/>
      <c r="J69" s="435"/>
      <c r="M69" s="435"/>
    </row>
    <row r="70" spans="1:13" s="411" customFormat="1" ht="11.25">
      <c r="A70" s="412"/>
      <c r="B70" s="412"/>
      <c r="C70" s="412"/>
      <c r="D70" s="412"/>
      <c r="E70" s="412"/>
      <c r="F70" s="433"/>
      <c r="I70" s="434"/>
      <c r="J70" s="435"/>
      <c r="M70" s="435"/>
    </row>
    <row r="71" spans="1:13" s="411" customFormat="1" ht="11.25">
      <c r="A71" s="412"/>
      <c r="B71" s="412"/>
      <c r="C71" s="412"/>
      <c r="D71" s="412"/>
      <c r="E71" s="412"/>
      <c r="F71" s="433"/>
      <c r="I71" s="434"/>
      <c r="J71" s="435"/>
      <c r="M71" s="435"/>
    </row>
    <row r="72" spans="1:13" s="411" customFormat="1" ht="11.25">
      <c r="A72" s="412"/>
      <c r="B72" s="412"/>
      <c r="C72" s="412"/>
      <c r="D72" s="412"/>
      <c r="E72" s="412"/>
      <c r="F72" s="433"/>
      <c r="I72" s="434"/>
      <c r="J72" s="435"/>
      <c r="M72" s="435"/>
    </row>
    <row r="73" spans="1:13" s="411" customFormat="1" ht="11.25">
      <c r="A73" s="412"/>
      <c r="B73" s="412"/>
      <c r="C73" s="412"/>
      <c r="D73" s="412"/>
      <c r="E73" s="412"/>
      <c r="F73" s="433"/>
      <c r="I73" s="434"/>
      <c r="J73" s="435"/>
      <c r="M73" s="435"/>
    </row>
    <row r="74" spans="1:13" s="411" customFormat="1" ht="11.25">
      <c r="A74" s="412"/>
      <c r="B74" s="412"/>
      <c r="C74" s="412"/>
      <c r="D74" s="412"/>
      <c r="E74" s="412"/>
      <c r="F74" s="433"/>
      <c r="I74" s="434"/>
      <c r="J74" s="435"/>
      <c r="M74" s="435"/>
    </row>
    <row r="75" spans="1:13" s="411" customFormat="1" ht="11.25">
      <c r="A75" s="412"/>
      <c r="B75" s="412"/>
      <c r="C75" s="412"/>
      <c r="D75" s="412"/>
      <c r="E75" s="412"/>
      <c r="F75" s="433"/>
      <c r="I75" s="434"/>
      <c r="J75" s="435"/>
      <c r="M75" s="435"/>
    </row>
    <row r="76" spans="1:13" s="411" customFormat="1" ht="11.25">
      <c r="A76" s="412"/>
      <c r="B76" s="412"/>
      <c r="C76" s="412"/>
      <c r="D76" s="412"/>
      <c r="E76" s="412"/>
      <c r="F76" s="433"/>
      <c r="I76" s="434"/>
      <c r="J76" s="435"/>
      <c r="M76" s="435"/>
    </row>
    <row r="77" spans="1:13" s="411" customFormat="1" ht="11.25">
      <c r="A77" s="412"/>
      <c r="B77" s="412"/>
      <c r="C77" s="412"/>
      <c r="D77" s="412"/>
      <c r="E77" s="412"/>
      <c r="F77" s="433"/>
      <c r="I77" s="434"/>
      <c r="J77" s="435"/>
      <c r="M77" s="435"/>
    </row>
    <row r="78" spans="1:13" s="411" customFormat="1" ht="11.25">
      <c r="A78" s="412"/>
      <c r="B78" s="412"/>
      <c r="C78" s="412"/>
      <c r="D78" s="412"/>
      <c r="E78" s="412"/>
      <c r="F78" s="433"/>
      <c r="I78" s="434"/>
      <c r="J78" s="435"/>
      <c r="M78" s="435"/>
    </row>
    <row r="79" spans="1:13" s="411" customFormat="1" ht="11.25">
      <c r="A79" s="412"/>
      <c r="B79" s="412"/>
      <c r="C79" s="412"/>
      <c r="D79" s="412"/>
      <c r="E79" s="412"/>
      <c r="F79" s="433"/>
      <c r="I79" s="434"/>
      <c r="J79" s="435"/>
      <c r="M79" s="435"/>
    </row>
    <row r="80" spans="1:13" s="411" customFormat="1" ht="11.25">
      <c r="A80" s="412"/>
      <c r="B80" s="412"/>
      <c r="C80" s="412"/>
      <c r="D80" s="412"/>
      <c r="E80" s="412"/>
      <c r="F80" s="433"/>
      <c r="I80" s="434"/>
      <c r="J80" s="435"/>
      <c r="M80" s="435"/>
    </row>
    <row r="81" spans="1:13" s="411" customFormat="1" ht="11.25">
      <c r="A81" s="412"/>
      <c r="B81" s="412"/>
      <c r="C81" s="412"/>
      <c r="D81" s="412"/>
      <c r="E81" s="412"/>
      <c r="F81" s="433"/>
      <c r="I81" s="434"/>
      <c r="J81" s="435"/>
      <c r="M81" s="435"/>
    </row>
    <row r="82" spans="1:13" s="411" customFormat="1" ht="11.25">
      <c r="A82" s="412"/>
      <c r="B82" s="412"/>
      <c r="C82" s="412"/>
      <c r="D82" s="412"/>
      <c r="E82" s="412"/>
      <c r="F82" s="433"/>
      <c r="I82" s="434"/>
      <c r="J82" s="435"/>
      <c r="M82" s="435"/>
    </row>
    <row r="83" spans="1:13" s="411" customFormat="1" ht="11.25">
      <c r="A83" s="412"/>
      <c r="B83" s="412"/>
      <c r="C83" s="412"/>
      <c r="D83" s="412"/>
      <c r="E83" s="412"/>
      <c r="F83" s="433"/>
      <c r="I83" s="434"/>
      <c r="J83" s="435"/>
      <c r="M83" s="435"/>
    </row>
    <row r="84" spans="1:13" s="411" customFormat="1" ht="11.25">
      <c r="A84" s="412"/>
      <c r="B84" s="412"/>
      <c r="C84" s="412"/>
      <c r="D84" s="412"/>
      <c r="E84" s="412"/>
      <c r="F84" s="433"/>
      <c r="I84" s="434"/>
      <c r="J84" s="435"/>
      <c r="M84" s="435"/>
    </row>
    <row r="85" spans="1:13" s="411" customFormat="1" ht="11.25">
      <c r="A85" s="412"/>
      <c r="B85" s="412"/>
      <c r="C85" s="412"/>
      <c r="D85" s="412"/>
      <c r="E85" s="412"/>
      <c r="F85" s="433"/>
      <c r="I85" s="434"/>
      <c r="J85" s="435"/>
      <c r="M85" s="435"/>
    </row>
    <row r="86" spans="1:13" s="411" customFormat="1" ht="11.25">
      <c r="A86" s="412"/>
      <c r="B86" s="412"/>
      <c r="C86" s="412"/>
      <c r="D86" s="412"/>
      <c r="E86" s="412"/>
      <c r="F86" s="433"/>
      <c r="I86" s="434"/>
      <c r="J86" s="435"/>
      <c r="M86" s="435"/>
    </row>
    <row r="87" spans="1:13" s="411" customFormat="1" ht="11.25">
      <c r="A87" s="412"/>
      <c r="B87" s="412"/>
      <c r="C87" s="412"/>
      <c r="D87" s="412"/>
      <c r="E87" s="412"/>
      <c r="F87" s="433"/>
      <c r="I87" s="434"/>
      <c r="J87" s="435"/>
      <c r="M87" s="435"/>
    </row>
    <row r="88" spans="1:13" s="411" customFormat="1" ht="11.25">
      <c r="A88" s="412"/>
      <c r="B88" s="412"/>
      <c r="C88" s="412"/>
      <c r="D88" s="412"/>
      <c r="E88" s="412"/>
      <c r="F88" s="433"/>
      <c r="I88" s="434"/>
      <c r="J88" s="435"/>
      <c r="M88" s="435"/>
    </row>
  </sheetData>
  <sheetProtection selectLockedCells="1"/>
  <mergeCells count="49">
    <mergeCell ref="F16:I17"/>
    <mergeCell ref="F10:G10"/>
    <mergeCell ref="L11:M11"/>
    <mergeCell ref="L12:M12"/>
    <mergeCell ref="L14:M14"/>
    <mergeCell ref="J14:K14"/>
    <mergeCell ref="J12:K12"/>
    <mergeCell ref="J11:K11"/>
    <mergeCell ref="J13:K13"/>
    <mergeCell ref="L13:M13"/>
    <mergeCell ref="F13:G13"/>
    <mergeCell ref="D10:E10"/>
    <mergeCell ref="F14:G14"/>
    <mergeCell ref="D18:D19"/>
    <mergeCell ref="F12:G12"/>
    <mergeCell ref="A3:M3"/>
    <mergeCell ref="B6:G7"/>
    <mergeCell ref="H6:M7"/>
    <mergeCell ref="L8:M9"/>
    <mergeCell ref="J8:K9"/>
    <mergeCell ref="F8:G9"/>
    <mergeCell ref="D8:E9"/>
    <mergeCell ref="A4:M4"/>
    <mergeCell ref="L10:M10"/>
    <mergeCell ref="J10:K10"/>
    <mergeCell ref="J16:M17"/>
    <mergeCell ref="F11:G11"/>
    <mergeCell ref="A16:A19"/>
    <mergeCell ref="D14:E14"/>
    <mergeCell ref="D12:E12"/>
    <mergeCell ref="D11:E11"/>
    <mergeCell ref="B16:E17"/>
    <mergeCell ref="D13:E13"/>
    <mergeCell ref="L18:L19"/>
    <mergeCell ref="M18:M19"/>
    <mergeCell ref="A6:A9"/>
    <mergeCell ref="B8:B9"/>
    <mergeCell ref="C8:C9"/>
    <mergeCell ref="H8:H9"/>
    <mergeCell ref="I8:I9"/>
    <mergeCell ref="G18:G19"/>
    <mergeCell ref="H18:H19"/>
    <mergeCell ref="I18:I19"/>
    <mergeCell ref="J18:J19"/>
    <mergeCell ref="K18:K19"/>
    <mergeCell ref="B18:B19"/>
    <mergeCell ref="C18:C19"/>
    <mergeCell ref="E18:E19"/>
    <mergeCell ref="F18:F19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1"/>
  <dimension ref="A1:M103"/>
  <sheetViews>
    <sheetView view="pageBreakPreview" zoomScaleNormal="100" zoomScaleSheetLayoutView="100" workbookViewId="0">
      <selection activeCell="G4" sqref="G4"/>
    </sheetView>
  </sheetViews>
  <sheetFormatPr defaultRowHeight="11.25"/>
  <cols>
    <col min="1" max="5" width="13.625" style="58" customWidth="1"/>
    <col min="6" max="6" width="14.125" style="58" customWidth="1"/>
    <col min="7" max="7" width="11.625" style="58" customWidth="1"/>
    <col min="8" max="12" width="11.625" style="54" customWidth="1"/>
    <col min="13" max="13" width="12.625" style="55" customWidth="1"/>
    <col min="14" max="16384" width="9" style="55"/>
  </cols>
  <sheetData>
    <row r="1" spans="1:13" s="443" customFormat="1" ht="14.1" customHeight="1">
      <c r="A1" s="441" t="s">
        <v>837</v>
      </c>
      <c r="B1" s="441"/>
      <c r="C1" s="441"/>
      <c r="D1" s="441"/>
      <c r="E1" s="441"/>
      <c r="F1" s="441"/>
      <c r="G1" s="441"/>
      <c r="H1" s="442"/>
      <c r="I1" s="442"/>
      <c r="J1" s="442"/>
      <c r="K1" s="442"/>
      <c r="L1" s="442"/>
      <c r="M1" s="447" t="s">
        <v>863</v>
      </c>
    </row>
    <row r="2" spans="1:13" ht="14.1" customHeight="1">
      <c r="M2" s="59"/>
    </row>
    <row r="3" spans="1:13" s="857" customFormat="1" ht="20.100000000000001" customHeight="1">
      <c r="A3" s="1278" t="s">
        <v>439</v>
      </c>
      <c r="B3" s="1278"/>
      <c r="C3" s="1278"/>
      <c r="D3" s="1278"/>
      <c r="E3" s="1278"/>
      <c r="F3" s="1278"/>
      <c r="G3" s="1278" t="s">
        <v>506</v>
      </c>
      <c r="H3" s="1278"/>
      <c r="I3" s="1278"/>
      <c r="J3" s="1278"/>
      <c r="K3" s="1278"/>
      <c r="L3" s="1278"/>
      <c r="M3" s="1278"/>
    </row>
    <row r="4" spans="1:13" s="858" customFormat="1" ht="15" customHeight="1">
      <c r="A4" s="963"/>
      <c r="B4" s="963"/>
      <c r="C4" s="963"/>
      <c r="D4" s="963"/>
      <c r="E4" s="963"/>
      <c r="F4" s="963"/>
      <c r="G4" s="963"/>
      <c r="H4" s="963"/>
      <c r="I4" s="963"/>
      <c r="J4" s="963"/>
      <c r="K4" s="963"/>
      <c r="L4" s="963"/>
      <c r="M4" s="60"/>
    </row>
    <row r="5" spans="1:13" s="12" customFormat="1" ht="18" customHeight="1" thickBot="1">
      <c r="A5" s="12" t="s">
        <v>308</v>
      </c>
      <c r="M5" s="57" t="s">
        <v>309</v>
      </c>
    </row>
    <row r="6" spans="1:13" s="61" customFormat="1" ht="12" customHeight="1">
      <c r="A6" s="1659" t="s">
        <v>50</v>
      </c>
      <c r="B6" s="1743" t="s">
        <v>616</v>
      </c>
      <c r="C6" s="1647"/>
      <c r="D6" s="1744"/>
      <c r="E6" s="1753" t="s">
        <v>617</v>
      </c>
      <c r="F6" s="1730"/>
      <c r="G6" s="1730" t="s">
        <v>618</v>
      </c>
      <c r="H6" s="1730"/>
      <c r="I6" s="1730"/>
      <c r="J6" s="1730"/>
      <c r="K6" s="1730"/>
      <c r="L6" s="1731"/>
      <c r="M6" s="1735" t="s">
        <v>655</v>
      </c>
    </row>
    <row r="7" spans="1:13" s="61" customFormat="1" ht="12" customHeight="1">
      <c r="A7" s="1740"/>
      <c r="B7" s="1745"/>
      <c r="C7" s="1746"/>
      <c r="D7" s="1747"/>
      <c r="E7" s="1754"/>
      <c r="F7" s="1732"/>
      <c r="G7" s="1732"/>
      <c r="H7" s="1732"/>
      <c r="I7" s="1732"/>
      <c r="J7" s="1732"/>
      <c r="K7" s="1732"/>
      <c r="L7" s="1733"/>
      <c r="M7" s="1736"/>
    </row>
    <row r="8" spans="1:13" s="61" customFormat="1" ht="12" customHeight="1">
      <c r="A8" s="1740"/>
      <c r="B8" s="1741" t="s">
        <v>310</v>
      </c>
      <c r="C8" s="1738" t="s">
        <v>332</v>
      </c>
      <c r="D8" s="1738" t="s">
        <v>292</v>
      </c>
      <c r="E8" s="1748" t="s">
        <v>310</v>
      </c>
      <c r="F8" s="1750" t="s">
        <v>311</v>
      </c>
      <c r="G8" s="1738" t="s">
        <v>54</v>
      </c>
      <c r="H8" s="1301" t="s">
        <v>53</v>
      </c>
      <c r="I8" s="1301" t="s">
        <v>312</v>
      </c>
      <c r="J8" s="1301" t="s">
        <v>313</v>
      </c>
      <c r="K8" s="1301" t="s">
        <v>314</v>
      </c>
      <c r="L8" s="1302" t="s">
        <v>55</v>
      </c>
      <c r="M8" s="1736"/>
    </row>
    <row r="9" spans="1:13" s="61" customFormat="1" ht="20.100000000000001" customHeight="1">
      <c r="A9" s="1660"/>
      <c r="B9" s="1742"/>
      <c r="C9" s="1739"/>
      <c r="D9" s="1739"/>
      <c r="E9" s="1749"/>
      <c r="F9" s="1751"/>
      <c r="G9" s="1739"/>
      <c r="H9" s="1330"/>
      <c r="I9" s="1330"/>
      <c r="J9" s="1330"/>
      <c r="K9" s="1330"/>
      <c r="L9" s="1428"/>
      <c r="M9" s="1737"/>
    </row>
    <row r="10" spans="1:13" s="14" customFormat="1" ht="18" customHeight="1">
      <c r="A10" s="876" t="s">
        <v>465</v>
      </c>
      <c r="B10" s="717">
        <v>31.480100000000004</v>
      </c>
      <c r="C10" s="718">
        <v>0.499</v>
      </c>
      <c r="D10" s="718">
        <v>30.981100000000001</v>
      </c>
      <c r="E10" s="718">
        <v>1222.1919</v>
      </c>
      <c r="F10" s="718">
        <v>99.244500000000002</v>
      </c>
      <c r="G10" s="718">
        <v>80.38600000000001</v>
      </c>
      <c r="H10" s="718">
        <v>86.97290000000001</v>
      </c>
      <c r="I10" s="718">
        <v>24.988099999999999</v>
      </c>
      <c r="J10" s="718" t="s">
        <v>396</v>
      </c>
      <c r="K10" s="760">
        <v>8.6598999999999986</v>
      </c>
      <c r="L10" s="761">
        <v>921.94049999999993</v>
      </c>
      <c r="M10" s="62" t="s">
        <v>465</v>
      </c>
    </row>
    <row r="11" spans="1:13" s="14" customFormat="1" ht="18" customHeight="1">
      <c r="A11" s="876" t="s">
        <v>466</v>
      </c>
      <c r="B11" s="717">
        <v>50.548999999999999</v>
      </c>
      <c r="C11" s="718">
        <v>4.2930000000000001</v>
      </c>
      <c r="D11" s="718">
        <v>46.256</v>
      </c>
      <c r="E11" s="718">
        <v>1254.4359999999997</v>
      </c>
      <c r="F11" s="718">
        <v>155.45500000000001</v>
      </c>
      <c r="G11" s="718">
        <v>164.09100000000004</v>
      </c>
      <c r="H11" s="718">
        <v>306.517</v>
      </c>
      <c r="I11" s="718">
        <v>64.899000000000001</v>
      </c>
      <c r="J11" s="718" t="s">
        <v>396</v>
      </c>
      <c r="K11" s="760">
        <v>4.6820000000000004</v>
      </c>
      <c r="L11" s="761">
        <v>558.79200000000003</v>
      </c>
      <c r="M11" s="62" t="s">
        <v>466</v>
      </c>
    </row>
    <row r="12" spans="1:13" s="14" customFormat="1" ht="18" customHeight="1">
      <c r="A12" s="870">
        <v>2020</v>
      </c>
      <c r="B12" s="717">
        <v>44.086999999999996</v>
      </c>
      <c r="C12" s="718">
        <v>0</v>
      </c>
      <c r="D12" s="718">
        <v>44.086999999999996</v>
      </c>
      <c r="E12" s="718">
        <v>746.23400000000004</v>
      </c>
      <c r="F12" s="718">
        <v>90.308000000000021</v>
      </c>
      <c r="G12" s="718">
        <v>76.438999999999993</v>
      </c>
      <c r="H12" s="718">
        <v>83.27800000000002</v>
      </c>
      <c r="I12" s="718">
        <v>16.789000000000001</v>
      </c>
      <c r="J12" s="718" t="s">
        <v>396</v>
      </c>
      <c r="K12" s="760">
        <v>5.7219999999999986</v>
      </c>
      <c r="L12" s="761">
        <v>473.69800000000009</v>
      </c>
      <c r="M12" s="747">
        <v>2020</v>
      </c>
    </row>
    <row r="13" spans="1:13" s="14" customFormat="1" ht="18" customHeight="1">
      <c r="A13" s="870">
        <v>2021</v>
      </c>
      <c r="B13" s="717">
        <v>38.916999999999994</v>
      </c>
      <c r="C13" s="718">
        <v>0</v>
      </c>
      <c r="D13" s="718">
        <v>38.916999999999994</v>
      </c>
      <c r="E13" s="718">
        <v>634.9849999999999</v>
      </c>
      <c r="F13" s="718">
        <v>125.91899999999998</v>
      </c>
      <c r="G13" s="718">
        <v>222.36999999999995</v>
      </c>
      <c r="H13" s="718">
        <v>39.366</v>
      </c>
      <c r="I13" s="718">
        <v>0</v>
      </c>
      <c r="J13" s="718" t="s">
        <v>396</v>
      </c>
      <c r="K13" s="760">
        <v>3.7959999999999998</v>
      </c>
      <c r="L13" s="761">
        <v>243.53399999999996</v>
      </c>
      <c r="M13" s="747">
        <v>2021</v>
      </c>
    </row>
    <row r="14" spans="1:13" s="14" customFormat="1" ht="18" customHeight="1">
      <c r="A14" s="868">
        <v>2022</v>
      </c>
      <c r="B14" s="738">
        <f>IF(SUM(B16:B38)=SUM(C14:D14),SUM(B16:B38),"ERR")</f>
        <v>33.044999999999995</v>
      </c>
      <c r="C14" s="739">
        <f t="shared" ref="C14:L14" si="0">SUM(C16:C38)</f>
        <v>0</v>
      </c>
      <c r="D14" s="739">
        <f t="shared" si="0"/>
        <v>33.044999999999995</v>
      </c>
      <c r="E14" s="739">
        <f>IF(SUM(E16:E38)=SUM(F14:L14),SUM(E16:E38),"ERR")</f>
        <v>452.56079999999997</v>
      </c>
      <c r="F14" s="739">
        <f t="shared" si="0"/>
        <v>87.238799999999998</v>
      </c>
      <c r="G14" s="739">
        <f t="shared" si="0"/>
        <v>94.304999999999993</v>
      </c>
      <c r="H14" s="739">
        <f t="shared" si="0"/>
        <v>62.737999999999985</v>
      </c>
      <c r="I14" s="739">
        <f t="shared" si="0"/>
        <v>0</v>
      </c>
      <c r="J14" s="739" t="s">
        <v>464</v>
      </c>
      <c r="K14" s="762">
        <f t="shared" si="0"/>
        <v>4.7679999999999998</v>
      </c>
      <c r="L14" s="763">
        <f t="shared" si="0"/>
        <v>203.51100000000002</v>
      </c>
      <c r="M14" s="732">
        <v>2022</v>
      </c>
    </row>
    <row r="15" spans="1:13" s="16" customFormat="1" ht="13.7" customHeight="1">
      <c r="A15" s="63"/>
      <c r="B15" s="717"/>
      <c r="C15" s="718"/>
      <c r="D15" s="718"/>
      <c r="E15" s="718"/>
      <c r="F15" s="718"/>
      <c r="G15" s="718"/>
      <c r="H15" s="718"/>
      <c r="I15" s="718"/>
      <c r="J15" s="718"/>
      <c r="K15" s="760"/>
      <c r="L15" s="761"/>
      <c r="M15" s="65"/>
    </row>
    <row r="16" spans="1:13" s="17" customFormat="1" ht="17.850000000000001" customHeight="1">
      <c r="A16" s="862" t="s">
        <v>63</v>
      </c>
      <c r="B16" s="717">
        <f>SUM(C16:D16)</f>
        <v>0.499</v>
      </c>
      <c r="C16" s="930">
        <v>0</v>
      </c>
      <c r="D16" s="930">
        <v>0.499</v>
      </c>
      <c r="E16" s="718">
        <f>SUM(F16:L16)</f>
        <v>34.431999999999995</v>
      </c>
      <c r="F16" s="930">
        <v>14.930999999999999</v>
      </c>
      <c r="G16" s="930">
        <v>0</v>
      </c>
      <c r="H16" s="930">
        <v>13.558999999999999</v>
      </c>
      <c r="I16" s="930">
        <v>0</v>
      </c>
      <c r="J16" s="930">
        <v>0</v>
      </c>
      <c r="K16" s="931">
        <v>0.41499999999999998</v>
      </c>
      <c r="L16" s="932">
        <v>5.5270000000000001</v>
      </c>
      <c r="M16" s="67" t="s">
        <v>124</v>
      </c>
    </row>
    <row r="17" spans="1:13" s="17" customFormat="1" ht="17.850000000000001" customHeight="1">
      <c r="A17" s="862" t="s">
        <v>65</v>
      </c>
      <c r="B17" s="717">
        <f t="shared" ref="B17:B38" si="1">SUM(C17:D17)</f>
        <v>0</v>
      </c>
      <c r="C17" s="930">
        <v>0</v>
      </c>
      <c r="D17" s="930">
        <v>0</v>
      </c>
      <c r="E17" s="718">
        <f t="shared" ref="E17:E38" si="2">SUM(F17:L17)</f>
        <v>41.011000000000003</v>
      </c>
      <c r="F17" s="930">
        <v>14.7</v>
      </c>
      <c r="G17" s="930">
        <v>10.763999999999999</v>
      </c>
      <c r="H17" s="930">
        <v>0.248</v>
      </c>
      <c r="I17" s="930">
        <v>0</v>
      </c>
      <c r="J17" s="930">
        <v>0</v>
      </c>
      <c r="K17" s="931">
        <v>4.2000000000000003E-2</v>
      </c>
      <c r="L17" s="932">
        <v>15.257</v>
      </c>
      <c r="M17" s="67" t="s">
        <v>3</v>
      </c>
    </row>
    <row r="18" spans="1:13" s="17" customFormat="1" ht="17.850000000000001" customHeight="1">
      <c r="A18" s="862" t="s">
        <v>67</v>
      </c>
      <c r="B18" s="717">
        <f t="shared" si="1"/>
        <v>10.651999999999999</v>
      </c>
      <c r="C18" s="930">
        <v>0</v>
      </c>
      <c r="D18" s="930">
        <v>10.651999999999999</v>
      </c>
      <c r="E18" s="718">
        <f t="shared" si="2"/>
        <v>28.787799999999997</v>
      </c>
      <c r="F18" s="930">
        <v>0.38979999999999998</v>
      </c>
      <c r="G18" s="930">
        <v>5.2229999999999999</v>
      </c>
      <c r="H18" s="930">
        <v>3.4529999999999998</v>
      </c>
      <c r="I18" s="930">
        <v>0</v>
      </c>
      <c r="J18" s="930">
        <v>0</v>
      </c>
      <c r="K18" s="933">
        <v>9.1999999999999998E-2</v>
      </c>
      <c r="L18" s="934">
        <v>19.63</v>
      </c>
      <c r="M18" s="67" t="s">
        <v>4</v>
      </c>
    </row>
    <row r="19" spans="1:13" s="17" customFormat="1" ht="17.850000000000001" customHeight="1">
      <c r="A19" s="862" t="s">
        <v>69</v>
      </c>
      <c r="B19" s="717">
        <f t="shared" si="1"/>
        <v>0.499</v>
      </c>
      <c r="C19" s="930">
        <v>0</v>
      </c>
      <c r="D19" s="930">
        <v>0.499</v>
      </c>
      <c r="E19" s="718">
        <f t="shared" si="2"/>
        <v>16.085000000000001</v>
      </c>
      <c r="F19" s="930">
        <v>2.5990000000000002</v>
      </c>
      <c r="G19" s="930">
        <v>0</v>
      </c>
      <c r="H19" s="930">
        <v>1.3260000000000001</v>
      </c>
      <c r="I19" s="930">
        <v>0</v>
      </c>
      <c r="J19" s="930">
        <v>0</v>
      </c>
      <c r="K19" s="933">
        <v>0.129</v>
      </c>
      <c r="L19" s="932">
        <v>12.031000000000001</v>
      </c>
      <c r="M19" s="67" t="s">
        <v>5</v>
      </c>
    </row>
    <row r="20" spans="1:13" s="17" customFormat="1" ht="17.850000000000001" customHeight="1">
      <c r="A20" s="862" t="s">
        <v>71</v>
      </c>
      <c r="B20" s="717">
        <f t="shared" si="1"/>
        <v>0</v>
      </c>
      <c r="C20" s="930">
        <v>0</v>
      </c>
      <c r="D20" s="930">
        <v>0</v>
      </c>
      <c r="E20" s="718">
        <f t="shared" si="2"/>
        <v>32.853000000000002</v>
      </c>
      <c r="F20" s="930">
        <v>16.643999999999998</v>
      </c>
      <c r="G20" s="930">
        <v>0</v>
      </c>
      <c r="H20" s="930">
        <v>2.7949999999999999</v>
      </c>
      <c r="I20" s="930">
        <v>0</v>
      </c>
      <c r="J20" s="930">
        <v>0</v>
      </c>
      <c r="K20" s="933">
        <v>0.40699999999999997</v>
      </c>
      <c r="L20" s="934">
        <v>13.007</v>
      </c>
      <c r="M20" s="67" t="s">
        <v>6</v>
      </c>
    </row>
    <row r="21" spans="1:13" s="17" customFormat="1" ht="17.850000000000001" customHeight="1">
      <c r="A21" s="862" t="s">
        <v>73</v>
      </c>
      <c r="B21" s="717">
        <f t="shared" si="1"/>
        <v>2.3149999999999999</v>
      </c>
      <c r="C21" s="930">
        <v>0</v>
      </c>
      <c r="D21" s="930">
        <v>2.3149999999999999</v>
      </c>
      <c r="E21" s="718">
        <f t="shared" si="2"/>
        <v>73.36099999999999</v>
      </c>
      <c r="F21" s="930">
        <v>8.5950000000000006</v>
      </c>
      <c r="G21" s="930">
        <v>56.003</v>
      </c>
      <c r="H21" s="930">
        <v>1.4E-2</v>
      </c>
      <c r="I21" s="930">
        <v>0</v>
      </c>
      <c r="J21" s="930">
        <v>0</v>
      </c>
      <c r="K21" s="933">
        <v>0</v>
      </c>
      <c r="L21" s="934">
        <v>8.7490000000000006</v>
      </c>
      <c r="M21" s="67" t="s">
        <v>7</v>
      </c>
    </row>
    <row r="22" spans="1:13" s="17" customFormat="1" ht="17.850000000000001" customHeight="1">
      <c r="A22" s="862" t="s">
        <v>75</v>
      </c>
      <c r="B22" s="717">
        <f t="shared" si="1"/>
        <v>0.872</v>
      </c>
      <c r="C22" s="930">
        <v>0</v>
      </c>
      <c r="D22" s="930">
        <v>0.872</v>
      </c>
      <c r="E22" s="718">
        <f t="shared" si="2"/>
        <v>25.553999999999998</v>
      </c>
      <c r="F22" s="930">
        <v>1.214</v>
      </c>
      <c r="G22" s="930">
        <v>6.444</v>
      </c>
      <c r="H22" s="930">
        <v>10.161</v>
      </c>
      <c r="I22" s="930">
        <v>0</v>
      </c>
      <c r="J22" s="930">
        <v>0</v>
      </c>
      <c r="K22" s="933">
        <v>1.895</v>
      </c>
      <c r="L22" s="934">
        <v>5.84</v>
      </c>
      <c r="M22" s="67" t="s">
        <v>125</v>
      </c>
    </row>
    <row r="23" spans="1:13" s="17" customFormat="1" ht="17.850000000000001" customHeight="1">
      <c r="A23" s="862" t="s">
        <v>77</v>
      </c>
      <c r="B23" s="717">
        <f t="shared" si="1"/>
        <v>1.496</v>
      </c>
      <c r="C23" s="930">
        <v>0</v>
      </c>
      <c r="D23" s="930">
        <v>1.496</v>
      </c>
      <c r="E23" s="718">
        <f t="shared" si="2"/>
        <v>17.75</v>
      </c>
      <c r="F23" s="930">
        <v>1.0660000000000001</v>
      </c>
      <c r="G23" s="930">
        <v>0.67600000000000005</v>
      </c>
      <c r="H23" s="930">
        <v>1.143</v>
      </c>
      <c r="I23" s="930">
        <v>0</v>
      </c>
      <c r="J23" s="930">
        <v>0</v>
      </c>
      <c r="K23" s="933">
        <v>0.19900000000000001</v>
      </c>
      <c r="L23" s="934">
        <v>14.666</v>
      </c>
      <c r="M23" s="67" t="s">
        <v>9</v>
      </c>
    </row>
    <row r="24" spans="1:13" s="17" customFormat="1" ht="17.850000000000001" customHeight="1">
      <c r="A24" s="862" t="s">
        <v>79</v>
      </c>
      <c r="B24" s="717">
        <f t="shared" si="1"/>
        <v>4.7240000000000002</v>
      </c>
      <c r="C24" s="930">
        <v>0</v>
      </c>
      <c r="D24" s="930">
        <v>4.7240000000000002</v>
      </c>
      <c r="E24" s="718">
        <f t="shared" si="2"/>
        <v>12.017999999999999</v>
      </c>
      <c r="F24" s="930">
        <v>5.9809999999999999</v>
      </c>
      <c r="G24" s="930">
        <v>2.7E-2</v>
      </c>
      <c r="H24" s="930">
        <v>1.1479999999999999</v>
      </c>
      <c r="I24" s="930">
        <v>0</v>
      </c>
      <c r="J24" s="930">
        <v>0</v>
      </c>
      <c r="K24" s="933">
        <v>0.02</v>
      </c>
      <c r="L24" s="934">
        <v>4.8419999999999996</v>
      </c>
      <c r="M24" s="67" t="s">
        <v>10</v>
      </c>
    </row>
    <row r="25" spans="1:13" s="17" customFormat="1" ht="17.850000000000001" customHeight="1">
      <c r="A25" s="862" t="s">
        <v>81</v>
      </c>
      <c r="B25" s="717">
        <f t="shared" si="1"/>
        <v>0</v>
      </c>
      <c r="C25" s="930">
        <v>0</v>
      </c>
      <c r="D25" s="930">
        <v>0</v>
      </c>
      <c r="E25" s="718">
        <f t="shared" si="2"/>
        <v>17.638000000000002</v>
      </c>
      <c r="F25" s="930">
        <v>2.6339999999999999</v>
      </c>
      <c r="G25" s="930">
        <v>0.79700000000000004</v>
      </c>
      <c r="H25" s="930">
        <v>0.184</v>
      </c>
      <c r="I25" s="930">
        <v>0</v>
      </c>
      <c r="J25" s="930">
        <v>0</v>
      </c>
      <c r="K25" s="933">
        <v>3.5999999999999997E-2</v>
      </c>
      <c r="L25" s="934">
        <v>13.987</v>
      </c>
      <c r="M25" s="67" t="s">
        <v>262</v>
      </c>
    </row>
    <row r="26" spans="1:13" s="17" customFormat="1" ht="17.850000000000001" customHeight="1">
      <c r="A26" s="862" t="s">
        <v>83</v>
      </c>
      <c r="B26" s="717">
        <f t="shared" si="1"/>
        <v>0.496</v>
      </c>
      <c r="C26" s="930">
        <v>0</v>
      </c>
      <c r="D26" s="930">
        <v>0.496</v>
      </c>
      <c r="E26" s="718">
        <f t="shared" si="2"/>
        <v>27.991</v>
      </c>
      <c r="F26" s="930">
        <v>5.4020000000000001</v>
      </c>
      <c r="G26" s="930">
        <v>0.98599999999999999</v>
      </c>
      <c r="H26" s="930">
        <v>2.9119999999999999</v>
      </c>
      <c r="I26" s="930">
        <v>0</v>
      </c>
      <c r="J26" s="930">
        <v>0</v>
      </c>
      <c r="K26" s="933">
        <v>0</v>
      </c>
      <c r="L26" s="934">
        <v>18.690999999999999</v>
      </c>
      <c r="M26" s="67" t="s">
        <v>12</v>
      </c>
    </row>
    <row r="27" spans="1:13" s="17" customFormat="1" ht="17.850000000000001" customHeight="1">
      <c r="A27" s="862" t="s">
        <v>85</v>
      </c>
      <c r="B27" s="717">
        <f t="shared" si="1"/>
        <v>0.53</v>
      </c>
      <c r="C27" s="930">
        <v>0</v>
      </c>
      <c r="D27" s="930">
        <v>0.53</v>
      </c>
      <c r="E27" s="718">
        <f t="shared" si="2"/>
        <v>25.463000000000001</v>
      </c>
      <c r="F27" s="930">
        <v>0.376</v>
      </c>
      <c r="G27" s="930">
        <v>0</v>
      </c>
      <c r="H27" s="930">
        <v>16.728999999999999</v>
      </c>
      <c r="I27" s="930">
        <v>0</v>
      </c>
      <c r="J27" s="930">
        <v>0</v>
      </c>
      <c r="K27" s="933">
        <v>0.01</v>
      </c>
      <c r="L27" s="934">
        <v>8.3480000000000008</v>
      </c>
      <c r="M27" s="67" t="s">
        <v>264</v>
      </c>
    </row>
    <row r="28" spans="1:13" s="17" customFormat="1" ht="17.850000000000001" customHeight="1">
      <c r="A28" s="862" t="s">
        <v>87</v>
      </c>
      <c r="B28" s="717">
        <f t="shared" si="1"/>
        <v>2.9969999999999999</v>
      </c>
      <c r="C28" s="930">
        <v>0</v>
      </c>
      <c r="D28" s="930">
        <v>2.9969999999999999</v>
      </c>
      <c r="E28" s="718">
        <f t="shared" si="2"/>
        <v>3.8770000000000002</v>
      </c>
      <c r="F28" s="930">
        <v>0.14799999999999999</v>
      </c>
      <c r="G28" s="930">
        <v>0</v>
      </c>
      <c r="H28" s="930">
        <v>0</v>
      </c>
      <c r="I28" s="930">
        <v>0</v>
      </c>
      <c r="J28" s="930">
        <v>0</v>
      </c>
      <c r="K28" s="933">
        <v>0</v>
      </c>
      <c r="L28" s="934">
        <v>3.7290000000000001</v>
      </c>
      <c r="M28" s="67" t="s">
        <v>14</v>
      </c>
    </row>
    <row r="29" spans="1:13" s="17" customFormat="1" ht="17.850000000000001" customHeight="1">
      <c r="A29" s="862" t="s">
        <v>89</v>
      </c>
      <c r="B29" s="717">
        <f t="shared" si="1"/>
        <v>5.0999999999999997E-2</v>
      </c>
      <c r="C29" s="930">
        <v>0</v>
      </c>
      <c r="D29" s="930">
        <v>5.0999999999999997E-2</v>
      </c>
      <c r="E29" s="718">
        <f t="shared" si="2"/>
        <v>3.173</v>
      </c>
      <c r="F29" s="930">
        <v>2.3E-2</v>
      </c>
      <c r="G29" s="930">
        <v>0</v>
      </c>
      <c r="H29" s="930">
        <v>0.20799999999999999</v>
      </c>
      <c r="I29" s="930">
        <v>0</v>
      </c>
      <c r="J29" s="930">
        <v>0</v>
      </c>
      <c r="K29" s="933">
        <v>0</v>
      </c>
      <c r="L29" s="934">
        <v>2.9420000000000002</v>
      </c>
      <c r="M29" s="67" t="s">
        <v>15</v>
      </c>
    </row>
    <row r="30" spans="1:13" s="17" customFormat="1" ht="17.850000000000001" customHeight="1">
      <c r="A30" s="862" t="s">
        <v>91</v>
      </c>
      <c r="B30" s="717">
        <f t="shared" si="1"/>
        <v>0</v>
      </c>
      <c r="C30" s="930">
        <v>0</v>
      </c>
      <c r="D30" s="930">
        <v>0</v>
      </c>
      <c r="E30" s="718">
        <f t="shared" si="2"/>
        <v>11.005000000000001</v>
      </c>
      <c r="F30" s="930">
        <v>1.5620000000000001</v>
      </c>
      <c r="G30" s="930">
        <v>0</v>
      </c>
      <c r="H30" s="930">
        <v>1.0660000000000001</v>
      </c>
      <c r="I30" s="930">
        <v>0</v>
      </c>
      <c r="J30" s="930">
        <v>0</v>
      </c>
      <c r="K30" s="933">
        <v>0</v>
      </c>
      <c r="L30" s="934">
        <v>8.3770000000000007</v>
      </c>
      <c r="M30" s="67" t="s">
        <v>16</v>
      </c>
    </row>
    <row r="31" spans="1:13" s="17" customFormat="1" ht="17.850000000000001" customHeight="1">
      <c r="A31" s="862" t="s">
        <v>93</v>
      </c>
      <c r="B31" s="717">
        <f t="shared" si="1"/>
        <v>0.627</v>
      </c>
      <c r="C31" s="930">
        <v>0</v>
      </c>
      <c r="D31" s="930">
        <v>0.627</v>
      </c>
      <c r="E31" s="718">
        <f t="shared" si="2"/>
        <v>13.539</v>
      </c>
      <c r="F31" s="930">
        <v>4.9089999999999998</v>
      </c>
      <c r="G31" s="930">
        <v>0</v>
      </c>
      <c r="H31" s="930">
        <v>1.3620000000000001</v>
      </c>
      <c r="I31" s="930">
        <v>0</v>
      </c>
      <c r="J31" s="930">
        <v>0</v>
      </c>
      <c r="K31" s="933">
        <v>0.34599999999999997</v>
      </c>
      <c r="L31" s="934">
        <v>6.9219999999999997</v>
      </c>
      <c r="M31" s="67" t="s">
        <v>268</v>
      </c>
    </row>
    <row r="32" spans="1:13" s="17" customFormat="1" ht="17.850000000000001" customHeight="1">
      <c r="A32" s="862" t="s">
        <v>95</v>
      </c>
      <c r="B32" s="717">
        <f t="shared" si="1"/>
        <v>0</v>
      </c>
      <c r="C32" s="930">
        <v>0</v>
      </c>
      <c r="D32" s="930">
        <v>0</v>
      </c>
      <c r="E32" s="718">
        <f t="shared" si="2"/>
        <v>10.995000000000001</v>
      </c>
      <c r="F32" s="930">
        <v>1.9870000000000001</v>
      </c>
      <c r="G32" s="930">
        <v>3.5880000000000001</v>
      </c>
      <c r="H32" s="930">
        <v>0.37</v>
      </c>
      <c r="I32" s="930">
        <v>0</v>
      </c>
      <c r="J32" s="930">
        <v>0</v>
      </c>
      <c r="K32" s="933">
        <v>0.57899999999999996</v>
      </c>
      <c r="L32" s="934">
        <v>4.4710000000000001</v>
      </c>
      <c r="M32" s="67" t="s">
        <v>18</v>
      </c>
    </row>
    <row r="33" spans="1:13" s="17" customFormat="1" ht="17.850000000000001" customHeight="1">
      <c r="A33" s="862" t="s">
        <v>97</v>
      </c>
      <c r="B33" s="717">
        <f t="shared" si="1"/>
        <v>0.435</v>
      </c>
      <c r="C33" s="930">
        <v>0</v>
      </c>
      <c r="D33" s="930">
        <v>0.435</v>
      </c>
      <c r="E33" s="718">
        <f t="shared" si="2"/>
        <v>12.163999999999998</v>
      </c>
      <c r="F33" s="930">
        <v>0.52100000000000002</v>
      </c>
      <c r="G33" s="930">
        <v>1.8029999999999999</v>
      </c>
      <c r="H33" s="930">
        <v>0.23599999999999999</v>
      </c>
      <c r="I33" s="930">
        <v>0</v>
      </c>
      <c r="J33" s="930">
        <v>0</v>
      </c>
      <c r="K33" s="933">
        <v>0.01</v>
      </c>
      <c r="L33" s="934">
        <v>9.5939999999999994</v>
      </c>
      <c r="M33" s="67" t="s">
        <v>19</v>
      </c>
    </row>
    <row r="34" spans="1:13" s="17" customFormat="1" ht="17.850000000000001" customHeight="1">
      <c r="A34" s="862" t="s">
        <v>99</v>
      </c>
      <c r="B34" s="717">
        <f t="shared" si="1"/>
        <v>0</v>
      </c>
      <c r="C34" s="930">
        <v>0</v>
      </c>
      <c r="D34" s="930">
        <v>0</v>
      </c>
      <c r="E34" s="718">
        <f t="shared" si="2"/>
        <v>9.6989999999999998</v>
      </c>
      <c r="F34" s="930">
        <v>1.0760000000000001</v>
      </c>
      <c r="G34" s="930">
        <v>8.2000000000000003E-2</v>
      </c>
      <c r="H34" s="930">
        <v>1.425</v>
      </c>
      <c r="I34" s="930">
        <v>0</v>
      </c>
      <c r="J34" s="930">
        <v>0</v>
      </c>
      <c r="K34" s="930">
        <v>0.51300000000000001</v>
      </c>
      <c r="L34" s="934">
        <v>6.6029999999999998</v>
      </c>
      <c r="M34" s="67" t="s">
        <v>127</v>
      </c>
    </row>
    <row r="35" spans="1:13" s="17" customFormat="1" ht="17.850000000000001" customHeight="1">
      <c r="A35" s="862" t="s">
        <v>101</v>
      </c>
      <c r="B35" s="717">
        <f t="shared" si="1"/>
        <v>6.8520000000000003</v>
      </c>
      <c r="C35" s="930">
        <v>0</v>
      </c>
      <c r="D35" s="930">
        <v>6.8520000000000003</v>
      </c>
      <c r="E35" s="718">
        <f t="shared" si="2"/>
        <v>13.135</v>
      </c>
      <c r="F35" s="930">
        <v>1.141</v>
      </c>
      <c r="G35" s="930">
        <v>7.3730000000000002</v>
      </c>
      <c r="H35" s="930">
        <v>1.056</v>
      </c>
      <c r="I35" s="930">
        <v>0</v>
      </c>
      <c r="J35" s="930">
        <v>0</v>
      </c>
      <c r="K35" s="930">
        <v>0</v>
      </c>
      <c r="L35" s="934">
        <v>3.5649999999999999</v>
      </c>
      <c r="M35" s="67" t="s">
        <v>21</v>
      </c>
    </row>
    <row r="36" spans="1:13" s="17" customFormat="1" ht="17.850000000000001" customHeight="1">
      <c r="A36" s="862" t="s">
        <v>103</v>
      </c>
      <c r="B36" s="717">
        <f t="shared" si="1"/>
        <v>0</v>
      </c>
      <c r="C36" s="930">
        <v>0</v>
      </c>
      <c r="D36" s="930">
        <v>0</v>
      </c>
      <c r="E36" s="718">
        <f t="shared" si="2"/>
        <v>8.657</v>
      </c>
      <c r="F36" s="930">
        <v>0.17599999999999999</v>
      </c>
      <c r="G36" s="930">
        <v>0</v>
      </c>
      <c r="H36" s="930">
        <v>3.01</v>
      </c>
      <c r="I36" s="930">
        <v>0</v>
      </c>
      <c r="J36" s="930">
        <v>0</v>
      </c>
      <c r="K36" s="930">
        <v>0</v>
      </c>
      <c r="L36" s="934">
        <v>5.4710000000000001</v>
      </c>
      <c r="M36" s="67" t="s">
        <v>128</v>
      </c>
    </row>
    <row r="37" spans="1:13" s="17" customFormat="1" ht="17.850000000000001" customHeight="1">
      <c r="A37" s="862" t="s">
        <v>105</v>
      </c>
      <c r="B37" s="717">
        <f t="shared" si="1"/>
        <v>0</v>
      </c>
      <c r="C37" s="930">
        <v>0</v>
      </c>
      <c r="D37" s="930">
        <v>0</v>
      </c>
      <c r="E37" s="718">
        <f t="shared" si="2"/>
        <v>5.3209999999999997</v>
      </c>
      <c r="F37" s="930">
        <v>1.1639999999999999</v>
      </c>
      <c r="G37" s="930">
        <v>0.53900000000000003</v>
      </c>
      <c r="H37" s="930">
        <v>0.33300000000000002</v>
      </c>
      <c r="I37" s="930">
        <v>0</v>
      </c>
      <c r="J37" s="930">
        <v>0</v>
      </c>
      <c r="K37" s="933">
        <v>7.4999999999999997E-2</v>
      </c>
      <c r="L37" s="934">
        <v>3.21</v>
      </c>
      <c r="M37" s="67" t="s">
        <v>23</v>
      </c>
    </row>
    <row r="38" spans="1:13" s="17" customFormat="1" ht="17.850000000000001" customHeight="1" thickBot="1">
      <c r="A38" s="862" t="s">
        <v>107</v>
      </c>
      <c r="B38" s="717">
        <f t="shared" si="1"/>
        <v>0</v>
      </c>
      <c r="C38" s="930">
        <v>0</v>
      </c>
      <c r="D38" s="930">
        <v>0</v>
      </c>
      <c r="E38" s="718">
        <f t="shared" si="2"/>
        <v>8.0519999999999996</v>
      </c>
      <c r="F38" s="930">
        <v>0</v>
      </c>
      <c r="G38" s="930">
        <v>0</v>
      </c>
      <c r="H38" s="930">
        <v>0</v>
      </c>
      <c r="I38" s="930">
        <v>0</v>
      </c>
      <c r="J38" s="930">
        <v>0</v>
      </c>
      <c r="K38" s="930">
        <v>0</v>
      </c>
      <c r="L38" s="935">
        <v>8.0519999999999996</v>
      </c>
      <c r="M38" s="550" t="s">
        <v>24</v>
      </c>
    </row>
    <row r="39" spans="1:13" s="108" customFormat="1" ht="12" customHeight="1">
      <c r="A39" s="831" t="s">
        <v>301</v>
      </c>
      <c r="B39" s="831"/>
      <c r="C39" s="831"/>
      <c r="D39" s="831"/>
      <c r="E39" s="831"/>
      <c r="F39" s="831"/>
      <c r="G39" s="831"/>
      <c r="H39" s="831"/>
      <c r="I39" s="831"/>
      <c r="J39" s="831"/>
      <c r="K39" s="831"/>
      <c r="L39" s="831"/>
      <c r="M39" s="754" t="s">
        <v>489</v>
      </c>
    </row>
    <row r="40" spans="1:13" s="136" customFormat="1" ht="12" customHeight="1">
      <c r="A40" s="1752" t="s">
        <v>656</v>
      </c>
      <c r="B40" s="1752"/>
      <c r="C40" s="1752"/>
      <c r="D40" s="1752"/>
      <c r="E40" s="1752"/>
      <c r="F40" s="1752"/>
      <c r="G40" s="1734"/>
      <c r="H40" s="1734"/>
      <c r="I40" s="1734"/>
      <c r="J40" s="1734"/>
      <c r="K40" s="1734"/>
      <c r="L40" s="1734"/>
      <c r="M40" s="1734"/>
    </row>
    <row r="41" spans="1:13" s="136" customFormat="1" ht="12" customHeight="1">
      <c r="A41" s="148" t="s">
        <v>815</v>
      </c>
      <c r="B41" s="148"/>
      <c r="C41" s="148"/>
      <c r="D41" s="148"/>
      <c r="E41" s="148"/>
      <c r="F41" s="148"/>
      <c r="G41" s="1734"/>
      <c r="H41" s="1734"/>
      <c r="I41" s="1734"/>
      <c r="J41" s="1734"/>
      <c r="K41" s="1734"/>
      <c r="L41" s="1734"/>
      <c r="M41" s="1734"/>
    </row>
    <row r="42" spans="1:13" s="17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3" s="17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3" s="17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3" s="17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3" s="17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3" s="17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3" s="17" customForma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s="17" customForma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s="17" customForma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s="17" customForma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s="17" customForma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s="17" customForma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s="17" customForma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s="17" customForma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s="17" customForma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s="17" customForma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s="17" customForma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s="17" customForma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s="17" customForma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s="17" customForma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s="17" customForma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s="17" customForma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s="17" customForma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s="17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s="17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s="17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s="17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s="17" customForma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s="17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s="17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s="17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1:12" s="17" customForma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</row>
    <row r="74" spans="1:12" s="17" customForma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</row>
    <row r="75" spans="1:12" s="17" customForma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s="17" customForma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1:12" s="17" customForma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1:12" s="17" customForma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12" s="17" customForma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1:12" s="17" customForma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1:12" s="17" customForma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1:12" s="17" customForma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</row>
    <row r="83" spans="1:12" s="17" customForma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</row>
    <row r="84" spans="1:12" s="17" customForma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</row>
    <row r="85" spans="1:12" s="17" customForma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</row>
    <row r="86" spans="1:12" s="17" customForma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s="17" customForma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  <row r="88" spans="1:12" s="17" customForma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 s="17" customForma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</row>
    <row r="90" spans="1:12" s="17" customForma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</row>
    <row r="91" spans="1:12" s="17" customForma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</row>
    <row r="92" spans="1:12" s="17" customForma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1:12" s="17" customForma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</row>
    <row r="94" spans="1:12" s="17" customForma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1:12" s="17" customForma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spans="1:12" s="17" customForma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1:12" s="17" customForma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1:12" s="17" customForma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1:12" s="17" customForma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1:12" s="17" customForma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1:12" s="17" customForma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</row>
    <row r="102" spans="1:12" s="17" customForma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1:12" s="17" customForma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</row>
  </sheetData>
  <sheetProtection selectLockedCells="1"/>
  <mergeCells count="21">
    <mergeCell ref="A3:F3"/>
    <mergeCell ref="G3:M3"/>
    <mergeCell ref="G40:M40"/>
    <mergeCell ref="H8:H9"/>
    <mergeCell ref="A6:A9"/>
    <mergeCell ref="I8:I9"/>
    <mergeCell ref="B8:B9"/>
    <mergeCell ref="B6:D7"/>
    <mergeCell ref="G8:G9"/>
    <mergeCell ref="E8:E9"/>
    <mergeCell ref="F8:F9"/>
    <mergeCell ref="A40:F40"/>
    <mergeCell ref="K8:K9"/>
    <mergeCell ref="L8:L9"/>
    <mergeCell ref="C8:C9"/>
    <mergeCell ref="E6:F7"/>
    <mergeCell ref="G6:L7"/>
    <mergeCell ref="G41:M41"/>
    <mergeCell ref="M6:M9"/>
    <mergeCell ref="D8:D9"/>
    <mergeCell ref="J8:J9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42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6" zoomScaleNormal="100" zoomScaleSheetLayoutView="100" workbookViewId="0">
      <selection activeCell="M33" sqref="M33"/>
    </sheetView>
  </sheetViews>
  <sheetFormatPr defaultRowHeight="14.25"/>
  <cols>
    <col min="1" max="1" width="5.25" style="11" customWidth="1"/>
    <col min="2" max="2" width="10.125" style="11" customWidth="1"/>
    <col min="3" max="3" width="10.875" style="11" customWidth="1"/>
    <col min="4" max="4" width="9.625" style="11" customWidth="1"/>
    <col min="5" max="5" width="11" style="11" customWidth="1"/>
    <col min="6" max="6" width="9.625" style="11" customWidth="1"/>
    <col min="7" max="7" width="8.75" style="11" customWidth="1"/>
    <col min="8" max="8" width="7.875" style="11" customWidth="1"/>
    <col min="9" max="9" width="9.125" style="11" customWidth="1"/>
    <col min="10" max="16384" width="9" style="11"/>
  </cols>
  <sheetData>
    <row r="1" spans="1:9" s="440" customFormat="1" ht="14.1" customHeight="1">
      <c r="A1" s="439" t="s">
        <v>838</v>
      </c>
    </row>
    <row r="2" spans="1:9" ht="14.1" customHeight="1"/>
    <row r="3" spans="1:9" ht="20.100000000000001" customHeight="1">
      <c r="A3" s="1755" t="s">
        <v>440</v>
      </c>
      <c r="B3" s="1755"/>
      <c r="C3" s="1755"/>
      <c r="D3" s="1755"/>
      <c r="E3" s="1755"/>
      <c r="F3" s="1755"/>
      <c r="G3" s="1755"/>
      <c r="H3" s="1755"/>
      <c r="I3" s="1755"/>
    </row>
    <row r="4" spans="1:9" ht="24" customHeight="1">
      <c r="A4" s="1756" t="s">
        <v>441</v>
      </c>
      <c r="B4" s="1756"/>
      <c r="C4" s="1756"/>
      <c r="D4" s="1756"/>
      <c r="E4" s="1756"/>
      <c r="F4" s="1756"/>
      <c r="G4" s="1756"/>
      <c r="H4" s="1756"/>
      <c r="I4" s="1756"/>
    </row>
    <row r="5" spans="1:9" ht="15" thickBot="1">
      <c r="A5" s="44" t="s">
        <v>44</v>
      </c>
      <c r="E5" s="45"/>
      <c r="I5" s="45" t="s">
        <v>45</v>
      </c>
    </row>
    <row r="6" spans="1:9" ht="23.25" customHeight="1">
      <c r="A6" s="1757" t="s">
        <v>657</v>
      </c>
      <c r="B6" s="1758"/>
      <c r="C6" s="1761" t="s">
        <v>293</v>
      </c>
      <c r="D6" s="1763" t="s">
        <v>294</v>
      </c>
      <c r="E6" s="1767" t="s">
        <v>296</v>
      </c>
      <c r="F6" s="1763" t="s">
        <v>295</v>
      </c>
      <c r="G6" s="1763"/>
      <c r="H6" s="1763"/>
      <c r="I6" s="1765" t="s">
        <v>250</v>
      </c>
    </row>
    <row r="7" spans="1:9" ht="28.5" customHeight="1">
      <c r="A7" s="1759"/>
      <c r="B7" s="1760"/>
      <c r="C7" s="1762"/>
      <c r="D7" s="1764"/>
      <c r="E7" s="1768"/>
      <c r="F7" s="46" t="s">
        <v>251</v>
      </c>
      <c r="G7" s="46" t="s">
        <v>252</v>
      </c>
      <c r="H7" s="46" t="s">
        <v>253</v>
      </c>
      <c r="I7" s="1766"/>
    </row>
    <row r="8" spans="1:9" ht="18.75" customHeight="1">
      <c r="A8" s="1771">
        <v>2018</v>
      </c>
      <c r="B8" s="1772"/>
      <c r="C8" s="47">
        <v>1765.3200000000004</v>
      </c>
      <c r="D8" s="47">
        <v>8.52</v>
      </c>
      <c r="E8" s="47">
        <v>5037.45</v>
      </c>
      <c r="F8" s="47">
        <v>19045.300000000007</v>
      </c>
      <c r="G8" s="47">
        <v>2276.0499999999997</v>
      </c>
      <c r="H8" s="47">
        <v>0</v>
      </c>
      <c r="I8" s="47">
        <v>5143.6400000000003</v>
      </c>
    </row>
    <row r="9" spans="1:9" ht="18.75" customHeight="1">
      <c r="A9" s="1771">
        <v>2019</v>
      </c>
      <c r="B9" s="1772"/>
      <c r="C9" s="47">
        <v>1105.1100000000001</v>
      </c>
      <c r="D9" s="47">
        <v>10.35</v>
      </c>
      <c r="E9" s="47">
        <v>4996.5</v>
      </c>
      <c r="F9" s="47">
        <v>12863.36</v>
      </c>
      <c r="G9" s="47">
        <v>2958.34</v>
      </c>
      <c r="H9" s="47">
        <v>0</v>
      </c>
      <c r="I9" s="47">
        <v>5343.9699999999993</v>
      </c>
    </row>
    <row r="10" spans="1:9" ht="18.75" customHeight="1">
      <c r="A10" s="1771">
        <v>2020</v>
      </c>
      <c r="B10" s="1772"/>
      <c r="C10" s="47">
        <v>366.53</v>
      </c>
      <c r="D10" s="47">
        <v>10.35</v>
      </c>
      <c r="E10" s="47">
        <v>5000.1899999999996</v>
      </c>
      <c r="F10" s="47">
        <v>13676.170000000002</v>
      </c>
      <c r="G10" s="47">
        <v>2316.56</v>
      </c>
      <c r="H10" s="47">
        <v>0</v>
      </c>
      <c r="I10" s="47">
        <v>5291.5399999999991</v>
      </c>
    </row>
    <row r="11" spans="1:9" ht="18.75" customHeight="1">
      <c r="A11" s="1771">
        <v>2021</v>
      </c>
      <c r="B11" s="1772"/>
      <c r="C11" s="47">
        <v>366.51</v>
      </c>
      <c r="D11" s="47">
        <v>10.35</v>
      </c>
      <c r="E11" s="47">
        <v>4998.55</v>
      </c>
      <c r="F11" s="47">
        <v>13609.459999999997</v>
      </c>
      <c r="G11" s="47">
        <v>2316.56</v>
      </c>
      <c r="H11" s="47">
        <v>0</v>
      </c>
      <c r="I11" s="47">
        <v>5291.5399999999991</v>
      </c>
    </row>
    <row r="12" spans="1:9" ht="18.75" customHeight="1">
      <c r="A12" s="1769">
        <v>2022</v>
      </c>
      <c r="B12" s="1770"/>
      <c r="C12" s="48">
        <f t="shared" ref="C12:I12" si="0">SUM(C14:C36)</f>
        <v>366.51</v>
      </c>
      <c r="D12" s="48">
        <f t="shared" si="0"/>
        <v>10.35</v>
      </c>
      <c r="E12" s="48">
        <f t="shared" si="0"/>
        <v>4997.53</v>
      </c>
      <c r="F12" s="48">
        <f t="shared" si="0"/>
        <v>13928.41</v>
      </c>
      <c r="G12" s="48">
        <f t="shared" si="0"/>
        <v>1345.41</v>
      </c>
      <c r="H12" s="523">
        <f t="shared" si="0"/>
        <v>0</v>
      </c>
      <c r="I12" s="48">
        <f t="shared" si="0"/>
        <v>5290.6599999999989</v>
      </c>
    </row>
    <row r="13" spans="1:9" ht="14.1" customHeight="1">
      <c r="A13" s="49"/>
      <c r="B13" s="50"/>
      <c r="C13" s="48"/>
      <c r="D13" s="48"/>
      <c r="E13" s="48"/>
      <c r="F13" s="48"/>
      <c r="G13" s="48"/>
      <c r="H13" s="48"/>
      <c r="I13" s="48"/>
    </row>
    <row r="14" spans="1:9" ht="18.600000000000001" customHeight="1">
      <c r="A14" s="49" t="s">
        <v>63</v>
      </c>
      <c r="B14" s="51" t="s">
        <v>165</v>
      </c>
      <c r="C14" s="400">
        <v>176.61</v>
      </c>
      <c r="D14" s="400">
        <v>0</v>
      </c>
      <c r="E14" s="551">
        <v>231.72</v>
      </c>
      <c r="F14" s="551">
        <v>408.82</v>
      </c>
      <c r="G14" s="400">
        <v>0</v>
      </c>
      <c r="H14" s="400">
        <v>0</v>
      </c>
      <c r="I14" s="400">
        <v>1180.3900000000001</v>
      </c>
    </row>
    <row r="15" spans="1:9" ht="18.600000000000001" customHeight="1">
      <c r="A15" s="49" t="s">
        <v>65</v>
      </c>
      <c r="B15" s="51" t="s">
        <v>166</v>
      </c>
      <c r="C15" s="400">
        <v>7.9</v>
      </c>
      <c r="D15" s="400">
        <v>0</v>
      </c>
      <c r="E15" s="551">
        <v>39.79</v>
      </c>
      <c r="F15" s="551">
        <v>2754.48</v>
      </c>
      <c r="G15" s="400">
        <v>0</v>
      </c>
      <c r="H15" s="400">
        <v>0</v>
      </c>
      <c r="I15" s="400">
        <v>264.38</v>
      </c>
    </row>
    <row r="16" spans="1:9" ht="18.600000000000001" customHeight="1">
      <c r="A16" s="49" t="s">
        <v>67</v>
      </c>
      <c r="B16" s="51" t="s">
        <v>167</v>
      </c>
      <c r="C16" s="400">
        <v>0</v>
      </c>
      <c r="D16" s="400">
        <v>0</v>
      </c>
      <c r="E16" s="400">
        <v>0</v>
      </c>
      <c r="F16" s="551">
        <v>1885.66</v>
      </c>
      <c r="G16" s="400">
        <v>25.49</v>
      </c>
      <c r="H16" s="400">
        <v>0</v>
      </c>
      <c r="I16" s="400">
        <v>792.73</v>
      </c>
    </row>
    <row r="17" spans="1:13" ht="18.600000000000001" customHeight="1">
      <c r="A17" s="49" t="s">
        <v>69</v>
      </c>
      <c r="B17" s="51" t="s">
        <v>168</v>
      </c>
      <c r="C17" s="400">
        <v>55.52</v>
      </c>
      <c r="D17" s="400">
        <v>0</v>
      </c>
      <c r="E17" s="400">
        <v>0</v>
      </c>
      <c r="F17" s="551">
        <v>1973.09</v>
      </c>
      <c r="G17" s="400">
        <v>218.34</v>
      </c>
      <c r="H17" s="400">
        <v>0</v>
      </c>
      <c r="I17" s="400">
        <v>590.07000000000005</v>
      </c>
    </row>
    <row r="18" spans="1:13" ht="18.600000000000001" customHeight="1">
      <c r="A18" s="49" t="s">
        <v>71</v>
      </c>
      <c r="B18" s="51" t="s">
        <v>169</v>
      </c>
      <c r="C18" s="400">
        <v>0</v>
      </c>
      <c r="D18" s="400">
        <v>0</v>
      </c>
      <c r="E18" s="400">
        <v>0</v>
      </c>
      <c r="F18" s="551">
        <v>0</v>
      </c>
      <c r="G18" s="400">
        <v>0</v>
      </c>
      <c r="H18" s="400">
        <v>0</v>
      </c>
      <c r="I18" s="400">
        <v>0</v>
      </c>
    </row>
    <row r="19" spans="1:13" ht="18.600000000000001" customHeight="1">
      <c r="A19" s="49" t="s">
        <v>73</v>
      </c>
      <c r="B19" s="51" t="s">
        <v>32</v>
      </c>
      <c r="C19" s="400">
        <v>0</v>
      </c>
      <c r="D19" s="400">
        <v>0</v>
      </c>
      <c r="E19" s="551">
        <v>49.82</v>
      </c>
      <c r="F19" s="551">
        <v>0</v>
      </c>
      <c r="G19" s="400">
        <v>0</v>
      </c>
      <c r="H19" s="400">
        <v>0</v>
      </c>
      <c r="I19" s="400">
        <v>54.12</v>
      </c>
    </row>
    <row r="20" spans="1:13" ht="18.600000000000001" customHeight="1">
      <c r="A20" s="49" t="s">
        <v>75</v>
      </c>
      <c r="B20" s="51" t="s">
        <v>170</v>
      </c>
      <c r="C20" s="400">
        <v>0</v>
      </c>
      <c r="D20" s="400">
        <v>0</v>
      </c>
      <c r="E20" s="551">
        <v>2.12</v>
      </c>
      <c r="F20" s="551">
        <v>0</v>
      </c>
      <c r="G20" s="400">
        <v>0</v>
      </c>
      <c r="H20" s="400">
        <v>0</v>
      </c>
      <c r="I20" s="400">
        <v>0</v>
      </c>
    </row>
    <row r="21" spans="1:13" ht="18.600000000000001" customHeight="1">
      <c r="A21" s="49" t="s">
        <v>77</v>
      </c>
      <c r="B21" s="51" t="s">
        <v>171</v>
      </c>
      <c r="C21" s="400">
        <v>0</v>
      </c>
      <c r="D21" s="400">
        <v>0</v>
      </c>
      <c r="E21" s="400">
        <v>0</v>
      </c>
      <c r="F21" s="551">
        <v>898.79</v>
      </c>
      <c r="G21" s="400">
        <v>484.29</v>
      </c>
      <c r="H21" s="400">
        <v>0</v>
      </c>
      <c r="I21" s="400">
        <v>1085.1300000000001</v>
      </c>
    </row>
    <row r="22" spans="1:13" ht="18.600000000000001" customHeight="1">
      <c r="A22" s="49" t="s">
        <v>79</v>
      </c>
      <c r="B22" s="51" t="s">
        <v>172</v>
      </c>
      <c r="C22" s="400">
        <v>0</v>
      </c>
      <c r="D22" s="400">
        <v>0</v>
      </c>
      <c r="E22" s="551">
        <v>2284.37</v>
      </c>
      <c r="F22" s="400">
        <v>0</v>
      </c>
      <c r="G22" s="400">
        <v>0</v>
      </c>
      <c r="H22" s="400">
        <v>0</v>
      </c>
      <c r="I22" s="400">
        <v>0</v>
      </c>
    </row>
    <row r="23" spans="1:13" ht="18.600000000000001" customHeight="1">
      <c r="A23" s="49" t="s">
        <v>81</v>
      </c>
      <c r="B23" s="51" t="s">
        <v>173</v>
      </c>
      <c r="C23" s="400">
        <v>0</v>
      </c>
      <c r="D23" s="400">
        <v>0</v>
      </c>
      <c r="E23" s="400">
        <v>0</v>
      </c>
      <c r="F23" s="551">
        <v>48.01</v>
      </c>
      <c r="G23" s="400">
        <v>0</v>
      </c>
      <c r="H23" s="400">
        <v>0</v>
      </c>
      <c r="I23" s="400">
        <v>0</v>
      </c>
    </row>
    <row r="24" spans="1:13" ht="18.600000000000001" customHeight="1">
      <c r="A24" s="49" t="s">
        <v>83</v>
      </c>
      <c r="B24" s="51" t="s">
        <v>174</v>
      </c>
      <c r="C24" s="400">
        <v>0</v>
      </c>
      <c r="D24" s="400">
        <v>0</v>
      </c>
      <c r="E24" s="400">
        <v>0</v>
      </c>
      <c r="F24" s="551">
        <v>0</v>
      </c>
      <c r="G24" s="400">
        <v>0</v>
      </c>
      <c r="H24" s="400">
        <v>0</v>
      </c>
      <c r="I24" s="400">
        <v>0</v>
      </c>
    </row>
    <row r="25" spans="1:13" ht="18.600000000000001" customHeight="1">
      <c r="A25" s="49" t="s">
        <v>85</v>
      </c>
      <c r="B25" s="51" t="s">
        <v>175</v>
      </c>
      <c r="C25" s="400">
        <v>0</v>
      </c>
      <c r="D25" s="400">
        <v>0</v>
      </c>
      <c r="E25" s="400">
        <v>0</v>
      </c>
      <c r="F25" s="551">
        <v>797.04</v>
      </c>
      <c r="G25" s="400">
        <v>0</v>
      </c>
      <c r="H25" s="400">
        <v>0</v>
      </c>
      <c r="I25" s="400">
        <v>270.75</v>
      </c>
    </row>
    <row r="26" spans="1:13" ht="18.600000000000001" customHeight="1">
      <c r="A26" s="49" t="s">
        <v>87</v>
      </c>
      <c r="B26" s="51" t="s">
        <v>176</v>
      </c>
      <c r="C26" s="400">
        <v>0</v>
      </c>
      <c r="D26" s="400">
        <v>0</v>
      </c>
      <c r="E26" s="551">
        <v>2077.42</v>
      </c>
      <c r="F26" s="551">
        <v>301.77</v>
      </c>
      <c r="G26" s="400">
        <v>0</v>
      </c>
      <c r="H26" s="400">
        <v>0</v>
      </c>
      <c r="I26" s="400">
        <v>0</v>
      </c>
    </row>
    <row r="27" spans="1:13" ht="18.600000000000001" customHeight="1">
      <c r="A27" s="49" t="s">
        <v>89</v>
      </c>
      <c r="B27" s="51" t="s">
        <v>177</v>
      </c>
      <c r="C27" s="400">
        <v>0.46</v>
      </c>
      <c r="D27" s="400">
        <v>0</v>
      </c>
      <c r="E27" s="551">
        <v>37.049999999999997</v>
      </c>
      <c r="F27" s="551">
        <v>297.87</v>
      </c>
      <c r="G27" s="400">
        <v>0</v>
      </c>
      <c r="H27" s="400">
        <v>0</v>
      </c>
      <c r="I27" s="400">
        <v>3.17</v>
      </c>
    </row>
    <row r="28" spans="1:13" ht="18.600000000000001" customHeight="1">
      <c r="A28" s="49" t="s">
        <v>91</v>
      </c>
      <c r="B28" s="51" t="s">
        <v>178</v>
      </c>
      <c r="C28" s="400">
        <v>45.93</v>
      </c>
      <c r="D28" s="400">
        <v>10.35</v>
      </c>
      <c r="E28" s="551">
        <v>0</v>
      </c>
      <c r="F28" s="551">
        <v>1376.44</v>
      </c>
      <c r="G28" s="400">
        <v>0</v>
      </c>
      <c r="H28" s="400">
        <v>0</v>
      </c>
      <c r="I28" s="400">
        <v>134.15</v>
      </c>
      <c r="M28" s="52"/>
    </row>
    <row r="29" spans="1:13" ht="18.600000000000001" customHeight="1">
      <c r="A29" s="49" t="s">
        <v>93</v>
      </c>
      <c r="B29" s="51" t="s">
        <v>179</v>
      </c>
      <c r="C29" s="400">
        <v>0</v>
      </c>
      <c r="D29" s="400">
        <v>0</v>
      </c>
      <c r="E29" s="551">
        <v>0.44</v>
      </c>
      <c r="F29" s="551">
        <v>0</v>
      </c>
      <c r="G29" s="400">
        <v>0</v>
      </c>
      <c r="H29" s="400">
        <v>0</v>
      </c>
      <c r="I29" s="400">
        <v>0</v>
      </c>
    </row>
    <row r="30" spans="1:13" ht="18.600000000000001" customHeight="1">
      <c r="A30" s="49" t="s">
        <v>95</v>
      </c>
      <c r="B30" s="51" t="s">
        <v>180</v>
      </c>
      <c r="C30" s="400">
        <v>0</v>
      </c>
      <c r="D30" s="400">
        <v>0</v>
      </c>
      <c r="E30" s="551">
        <v>8.4700000000000006</v>
      </c>
      <c r="F30" s="551">
        <v>295.32</v>
      </c>
      <c r="G30" s="400">
        <v>0</v>
      </c>
      <c r="H30" s="400">
        <v>0</v>
      </c>
      <c r="I30" s="400">
        <v>0</v>
      </c>
    </row>
    <row r="31" spans="1:13" ht="18.600000000000001" customHeight="1">
      <c r="A31" s="49" t="s">
        <v>97</v>
      </c>
      <c r="B31" s="51" t="s">
        <v>181</v>
      </c>
      <c r="C31" s="400">
        <v>0</v>
      </c>
      <c r="D31" s="400">
        <v>0</v>
      </c>
      <c r="E31" s="551">
        <v>0</v>
      </c>
      <c r="F31" s="551">
        <v>1632.69</v>
      </c>
      <c r="G31" s="400">
        <v>0</v>
      </c>
      <c r="H31" s="400">
        <v>0</v>
      </c>
      <c r="I31" s="400">
        <v>520.79</v>
      </c>
    </row>
    <row r="32" spans="1:13" ht="18.600000000000001" customHeight="1">
      <c r="A32" s="49" t="s">
        <v>99</v>
      </c>
      <c r="B32" s="51" t="s">
        <v>182</v>
      </c>
      <c r="C32" s="400">
        <v>0</v>
      </c>
      <c r="D32" s="400">
        <v>0</v>
      </c>
      <c r="E32" s="551">
        <v>0</v>
      </c>
      <c r="F32" s="551">
        <v>454.18</v>
      </c>
      <c r="G32" s="400">
        <v>525.54999999999995</v>
      </c>
      <c r="H32" s="400">
        <v>0</v>
      </c>
      <c r="I32" s="400">
        <v>36.29</v>
      </c>
    </row>
    <row r="33" spans="1:9" ht="18.600000000000001" customHeight="1">
      <c r="A33" s="49" t="s">
        <v>101</v>
      </c>
      <c r="B33" s="51" t="s">
        <v>183</v>
      </c>
      <c r="C33" s="400">
        <v>0</v>
      </c>
      <c r="D33" s="400">
        <v>0</v>
      </c>
      <c r="E33" s="551">
        <v>0</v>
      </c>
      <c r="F33" s="551">
        <v>399.14</v>
      </c>
      <c r="G33" s="400">
        <v>91.74</v>
      </c>
      <c r="H33" s="400">
        <v>0</v>
      </c>
      <c r="I33" s="400">
        <v>357.08</v>
      </c>
    </row>
    <row r="34" spans="1:9" ht="18.600000000000001" customHeight="1">
      <c r="A34" s="49" t="s">
        <v>103</v>
      </c>
      <c r="B34" s="51" t="s">
        <v>33</v>
      </c>
      <c r="C34" s="400">
        <v>53.97</v>
      </c>
      <c r="D34" s="400">
        <v>0</v>
      </c>
      <c r="E34" s="551">
        <v>1.9</v>
      </c>
      <c r="F34" s="551">
        <v>338.15</v>
      </c>
      <c r="G34" s="400">
        <v>0</v>
      </c>
      <c r="H34" s="400">
        <v>0</v>
      </c>
      <c r="I34" s="400">
        <v>1.61</v>
      </c>
    </row>
    <row r="35" spans="1:9" ht="18.600000000000001" customHeight="1">
      <c r="A35" s="49" t="s">
        <v>105</v>
      </c>
      <c r="B35" s="51" t="s">
        <v>184</v>
      </c>
      <c r="C35" s="400">
        <v>7.36</v>
      </c>
      <c r="D35" s="400">
        <v>0</v>
      </c>
      <c r="E35" s="400">
        <v>264.43</v>
      </c>
      <c r="F35" s="400">
        <v>0</v>
      </c>
      <c r="G35" s="400">
        <v>0</v>
      </c>
      <c r="H35" s="400">
        <v>0</v>
      </c>
      <c r="I35" s="400">
        <v>0</v>
      </c>
    </row>
    <row r="36" spans="1:9" ht="18.600000000000001" customHeight="1" thickBot="1">
      <c r="A36" s="570" t="s">
        <v>107</v>
      </c>
      <c r="B36" s="130" t="s">
        <v>34</v>
      </c>
      <c r="C36" s="547">
        <v>18.760000000000002</v>
      </c>
      <c r="D36" s="548">
        <v>0</v>
      </c>
      <c r="E36" s="548">
        <v>0</v>
      </c>
      <c r="F36" s="548">
        <v>66.959999999999994</v>
      </c>
      <c r="G36" s="548">
        <v>0</v>
      </c>
      <c r="H36" s="548">
        <v>0</v>
      </c>
      <c r="I36" s="548">
        <v>0</v>
      </c>
    </row>
    <row r="37" spans="1:9" s="833" customFormat="1" ht="11.1" customHeight="1">
      <c r="A37" s="832" t="s">
        <v>307</v>
      </c>
      <c r="B37" s="832"/>
      <c r="C37" s="832"/>
      <c r="D37" s="832"/>
      <c r="E37" s="832"/>
      <c r="F37" s="832"/>
      <c r="H37" s="834"/>
      <c r="I37" s="754" t="s">
        <v>486</v>
      </c>
    </row>
  </sheetData>
  <sheetProtection selectLockedCells="1"/>
  <mergeCells count="13">
    <mergeCell ref="A12:B12"/>
    <mergeCell ref="A8:B8"/>
    <mergeCell ref="A9:B9"/>
    <mergeCell ref="A10:B10"/>
    <mergeCell ref="A11:B11"/>
    <mergeCell ref="A3:I3"/>
    <mergeCell ref="A4:I4"/>
    <mergeCell ref="A6:B7"/>
    <mergeCell ref="C6:C7"/>
    <mergeCell ref="D6:D7"/>
    <mergeCell ref="F6:H6"/>
    <mergeCell ref="I6:I7"/>
    <mergeCell ref="E6:E7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33</vt:i4>
      </vt:variant>
      <vt:variant>
        <vt:lpstr>이름이 지정된 범위</vt:lpstr>
      </vt:variant>
      <vt:variant>
        <vt:i4>34</vt:i4>
      </vt:variant>
    </vt:vector>
  </HeadingPairs>
  <TitlesOfParts>
    <vt:vector size="67" baseType="lpstr">
      <vt:lpstr>0.간지</vt:lpstr>
      <vt:lpstr>0-1.이면</vt:lpstr>
      <vt:lpstr>1.농가및농가인구</vt:lpstr>
      <vt:lpstr>2.연령별농가인구</vt:lpstr>
      <vt:lpstr>3.경지면적</vt:lpstr>
      <vt:lpstr>4.경지규모별농가</vt:lpstr>
      <vt:lpstr>5.농업진흥지역지정</vt:lpstr>
      <vt:lpstr>6.식량작물생산량(정곡)</vt:lpstr>
      <vt:lpstr>6-1.미곡</vt:lpstr>
      <vt:lpstr>6-2.맥류</vt:lpstr>
      <vt:lpstr>6-3.잡곡 </vt:lpstr>
      <vt:lpstr>6-4.두류 </vt:lpstr>
      <vt:lpstr>6-5.서류</vt:lpstr>
      <vt:lpstr>7.채소류생산량</vt:lpstr>
      <vt:lpstr>8.특용작물생산량</vt:lpstr>
      <vt:lpstr>9.과실류생산량</vt:lpstr>
      <vt:lpstr>10.농업협동조합</vt:lpstr>
      <vt:lpstr>11.농업기계보유현황</vt:lpstr>
      <vt:lpstr>12.농업용지하수</vt:lpstr>
      <vt:lpstr>13.가축사육</vt:lpstr>
      <vt:lpstr>14.가축전염병발생</vt:lpstr>
      <vt:lpstr>15.수의사현황</vt:lpstr>
      <vt:lpstr>16.도축검사</vt:lpstr>
      <vt:lpstr>17.축산물위생관계업소</vt:lpstr>
      <vt:lpstr>18.임산물생산량</vt:lpstr>
      <vt:lpstr>19.임목벌채 허가(신고)</vt:lpstr>
      <vt:lpstr>20.수렵</vt:lpstr>
      <vt:lpstr>21.수렵면허장발급</vt:lpstr>
      <vt:lpstr>22.사방사업실적</vt:lpstr>
      <vt:lpstr>23.조림</vt:lpstr>
      <vt:lpstr>24.불법 산림훼손 피해현황</vt:lpstr>
      <vt:lpstr>25.산림의 타용도 전용허가현황</vt:lpstr>
      <vt:lpstr>26.산림보호구역지정현황</vt:lpstr>
      <vt:lpstr>'0.간지'!Print_Area</vt:lpstr>
      <vt:lpstr>'0-1.이면'!Print_Area</vt:lpstr>
      <vt:lpstr>'1.농가및농가인구'!Print_Area</vt:lpstr>
      <vt:lpstr>'10.농업협동조합'!Print_Area</vt:lpstr>
      <vt:lpstr>'11.농업기계보유현황'!Print_Area</vt:lpstr>
      <vt:lpstr>'12.농업용지하수'!Print_Area</vt:lpstr>
      <vt:lpstr>'13.가축사육'!Print_Area</vt:lpstr>
      <vt:lpstr>'14.가축전염병발생'!Print_Area</vt:lpstr>
      <vt:lpstr>'15.수의사현황'!Print_Area</vt:lpstr>
      <vt:lpstr>'16.도축검사'!Print_Area</vt:lpstr>
      <vt:lpstr>'17.축산물위생관계업소'!Print_Area</vt:lpstr>
      <vt:lpstr>'18.임산물생산량'!Print_Area</vt:lpstr>
      <vt:lpstr>'19.임목벌채 허가(신고)'!Print_Area</vt:lpstr>
      <vt:lpstr>'2.연령별농가인구'!Print_Area</vt:lpstr>
      <vt:lpstr>'20.수렵'!Print_Area</vt:lpstr>
      <vt:lpstr>'21.수렵면허장발급'!Print_Area</vt:lpstr>
      <vt:lpstr>'22.사방사업실적'!Print_Area</vt:lpstr>
      <vt:lpstr>'23.조림'!Print_Area</vt:lpstr>
      <vt:lpstr>'24.불법 산림훼손 피해현황'!Print_Area</vt:lpstr>
      <vt:lpstr>'25.산림의 타용도 전용허가현황'!Print_Area</vt:lpstr>
      <vt:lpstr>'26.산림보호구역지정현황'!Print_Area</vt:lpstr>
      <vt:lpstr>'3.경지면적'!Print_Area</vt:lpstr>
      <vt:lpstr>'4.경지규모별농가'!Print_Area</vt:lpstr>
      <vt:lpstr>'5.농업진흥지역지정'!Print_Area</vt:lpstr>
      <vt:lpstr>'6.식량작물생산량(정곡)'!Print_Area</vt:lpstr>
      <vt:lpstr>'6-1.미곡'!Print_Area</vt:lpstr>
      <vt:lpstr>'6-2.맥류'!Print_Area</vt:lpstr>
      <vt:lpstr>'6-3.잡곡 '!Print_Area</vt:lpstr>
      <vt:lpstr>'6-4.두류 '!Print_Area</vt:lpstr>
      <vt:lpstr>'6-5.서류'!Print_Area</vt:lpstr>
      <vt:lpstr>'7.채소류생산량'!Print_Area</vt:lpstr>
      <vt:lpstr>'8.특용작물생산량'!Print_Area</vt:lpstr>
      <vt:lpstr>'9.과실류생산량'!Print_Area</vt:lpstr>
      <vt:lpstr>'12.농업용지하수'!ㅁ1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2024-05-30T07:52:19Z</cp:lastPrinted>
  <dcterms:created xsi:type="dcterms:W3CDTF">2011-12-22T04:12:33Z</dcterms:created>
  <dcterms:modified xsi:type="dcterms:W3CDTF">2024-06-11T02:57:55Z</dcterms:modified>
</cp:coreProperties>
</file>